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rmp.loc\Occitanie\DELTAA\DA_FATADC\SDCIV\3_Innovation\2- PEI 2023-2027\Procédures et modèles\"/>
    </mc:Choice>
  </mc:AlternateContent>
  <xr:revisionPtr revIDLastSave="0" documentId="13_ncr:1_{84E0E8E4-35B7-4BE5-933F-14630F10F649}" xr6:coauthVersionLast="47" xr6:coauthVersionMax="47" xr10:uidLastSave="{00000000-0000-0000-0000-000000000000}"/>
  <bookViews>
    <workbookView xWindow="-120" yWindow="-120" windowWidth="24240" windowHeight="13140" tabRatio="500" firstSheet="3" activeTab="3" xr2:uid="{00000000-000D-0000-FFFF-FFFF00000000}"/>
  </bookViews>
  <sheets>
    <sheet name="Lignes directrices européennes" sheetId="1" r:id="rId1"/>
    <sheet name="INSTRUCTIONS" sheetId="2" r:id="rId2"/>
    <sheet name="Lists" sheetId="3" state="hidden" r:id="rId3"/>
    <sheet name="INFORMATION PROJET" sheetId="4" r:id="rId4"/>
    <sheet name="TRANSFRONTALIER_TRANSNATIONAL" sheetId="5" r:id="rId5"/>
    <sheet name="PARTENAIRES" sheetId="6" r:id="rId6"/>
    <sheet name="MOTS-CLES" sheetId="7" r:id="rId7"/>
    <sheet name="OBJECTIFS SPECIFIQUES DE LA PAC" sheetId="8" r:id="rId8"/>
    <sheet name="SUPPORT AUDIOVISUEL" sheetId="9" r:id="rId9"/>
    <sheet name="SITES WEB" sheetId="10" r:id="rId10"/>
    <sheet name="PA1" sheetId="11" r:id="rId11"/>
    <sheet name="PA2" sheetId="12" r:id="rId12"/>
    <sheet name="PA3" sheetId="13" r:id="rId13"/>
    <sheet name="PA4" sheetId="14" r:id="rId14"/>
    <sheet name="PA5" sheetId="15" r:id="rId15"/>
    <sheet name="PA6" sheetId="16" r:id="rId16"/>
    <sheet name="PA7" sheetId="17" r:id="rId17"/>
    <sheet name="PA8" sheetId="18" r:id="rId18"/>
    <sheet name="PA9" sheetId="19" r:id="rId19"/>
    <sheet name="PA10" sheetId="20" r:id="rId20"/>
    <sheet name="PA11" sheetId="21" r:id="rId21"/>
    <sheet name="PA12" sheetId="22" r:id="rId22"/>
    <sheet name="PA13" sheetId="23" r:id="rId23"/>
    <sheet name="PA14" sheetId="24" r:id="rId24"/>
    <sheet name="PA15" sheetId="25" r:id="rId25"/>
    <sheet name="PA16" sheetId="26" state="hidden" r:id="rId26"/>
    <sheet name="PA17" sheetId="27" state="hidden" r:id="rId27"/>
    <sheet name="PA18" sheetId="28" state="hidden" r:id="rId28"/>
    <sheet name="PA19" sheetId="29" state="hidden" r:id="rId29"/>
    <sheet name="PA20" sheetId="30" state="hidden" r:id="rId30"/>
    <sheet name="PA21" sheetId="31" state="hidden" r:id="rId31"/>
    <sheet name="PA22" sheetId="32" state="hidden" r:id="rId32"/>
    <sheet name="PA23" sheetId="33" state="hidden" r:id="rId33"/>
    <sheet name="PA24" sheetId="34" state="hidden" r:id="rId34"/>
    <sheet name="PA25" sheetId="35" state="hidden" r:id="rId35"/>
    <sheet name="PA26" sheetId="36" state="hidden" r:id="rId36"/>
    <sheet name="PA27" sheetId="37" state="hidden" r:id="rId37"/>
    <sheet name="PA28" sheetId="38" state="hidden" r:id="rId38"/>
    <sheet name="PA29" sheetId="39" state="hidden" r:id="rId39"/>
    <sheet name="PA30" sheetId="40" state="hidden" r:id="rId40"/>
    <sheet name="PA31" sheetId="41" state="hidden" r:id="rId41"/>
    <sheet name="PA32" sheetId="42" state="hidden" r:id="rId42"/>
    <sheet name="PA33" sheetId="43" state="hidden" r:id="rId43"/>
    <sheet name="PA34" sheetId="44" state="hidden" r:id="rId44"/>
    <sheet name="PA35" sheetId="45" state="hidden" r:id="rId45"/>
    <sheet name="PA36" sheetId="46" state="hidden" r:id="rId46"/>
    <sheet name="PA37" sheetId="47" state="hidden" r:id="rId47"/>
    <sheet name="PA38" sheetId="48" state="hidden" r:id="rId48"/>
    <sheet name="PA39" sheetId="49" state="hidden" r:id="rId49"/>
    <sheet name="PA40" sheetId="50" state="hidden" r:id="rId50"/>
    <sheet name="PA41" sheetId="51" state="hidden" r:id="rId51"/>
    <sheet name="PA42" sheetId="52" state="hidden" r:id="rId52"/>
    <sheet name="PA43" sheetId="53" state="hidden" r:id="rId53"/>
    <sheet name="PA44" sheetId="54" state="hidden" r:id="rId54"/>
    <sheet name="PA45" sheetId="55" state="hidden" r:id="rId55"/>
    <sheet name="PA46" sheetId="56" state="hidden" r:id="rId56"/>
    <sheet name="PA47" sheetId="57" state="hidden" r:id="rId57"/>
    <sheet name="PA48" sheetId="58" state="hidden" r:id="rId58"/>
    <sheet name="PA49" sheetId="59" state="hidden" r:id="rId59"/>
    <sheet name="PA50" sheetId="60" state="hidden" r:id="rId60"/>
    <sheet name="PA51" sheetId="61" state="hidden" r:id="rId61"/>
    <sheet name="PA52" sheetId="62" state="hidden" r:id="rId62"/>
    <sheet name="PA53" sheetId="63" state="hidden" r:id="rId63"/>
    <sheet name="PA54" sheetId="64" state="hidden" r:id="rId64"/>
    <sheet name="PA55" sheetId="65" state="hidden" r:id="rId65"/>
    <sheet name="PA56" sheetId="66" state="hidden" r:id="rId66"/>
    <sheet name="PA57" sheetId="67" state="hidden" r:id="rId67"/>
    <sheet name="PA58" sheetId="68" state="hidden" r:id="rId68"/>
    <sheet name="PA59" sheetId="69" state="hidden" r:id="rId69"/>
    <sheet name="PA60" sheetId="70" state="hidden" r:id="rId70"/>
    <sheet name="PA61" sheetId="71" state="hidden" r:id="rId71"/>
    <sheet name="PA62" sheetId="72" state="hidden" r:id="rId72"/>
    <sheet name="PA63" sheetId="73" state="hidden" r:id="rId73"/>
    <sheet name="PA64" sheetId="74" state="hidden" r:id="rId74"/>
    <sheet name="PA65" sheetId="75" state="hidden" r:id="rId75"/>
    <sheet name="PA66" sheetId="76" state="hidden" r:id="rId76"/>
    <sheet name="PA67" sheetId="77" state="hidden" r:id="rId77"/>
    <sheet name="PA68" sheetId="78" state="hidden" r:id="rId78"/>
    <sheet name="PA69" sheetId="79" state="hidden" r:id="rId79"/>
    <sheet name="PA70" sheetId="80" state="hidden" r:id="rId80"/>
    <sheet name="PA71" sheetId="81" state="hidden" r:id="rId81"/>
    <sheet name="PA72" sheetId="82" state="hidden" r:id="rId82"/>
    <sheet name="PA73" sheetId="83" state="hidden" r:id="rId83"/>
    <sheet name="PA74" sheetId="84" state="hidden" r:id="rId84"/>
    <sheet name="PA75" sheetId="85" state="hidden" r:id="rId85"/>
    <sheet name="PA76" sheetId="86" state="hidden" r:id="rId86"/>
    <sheet name="PA77" sheetId="87" state="hidden" r:id="rId87"/>
    <sheet name="PA78" sheetId="88" state="hidden" r:id="rId88"/>
    <sheet name="PA79" sheetId="89" state="hidden" r:id="rId89"/>
    <sheet name="PA80" sheetId="90" state="hidden" r:id="rId90"/>
    <sheet name="PA81" sheetId="91" state="hidden" r:id="rId91"/>
    <sheet name="PA82" sheetId="92" state="hidden" r:id="rId92"/>
    <sheet name="PA83" sheetId="93" state="hidden" r:id="rId93"/>
    <sheet name="PA84" sheetId="94" state="hidden" r:id="rId94"/>
    <sheet name="PA85" sheetId="95" state="hidden" r:id="rId95"/>
    <sheet name="PA86" sheetId="96" state="hidden" r:id="rId96"/>
    <sheet name="PA87" sheetId="97" state="hidden" r:id="rId97"/>
    <sheet name="PA88" sheetId="98" state="hidden" r:id="rId98"/>
    <sheet name="PA89" sheetId="99" state="hidden" r:id="rId99"/>
    <sheet name="PA90" sheetId="100" state="hidden" r:id="rId100"/>
    <sheet name="PA91" sheetId="101" state="hidden" r:id="rId101"/>
    <sheet name="PA92" sheetId="102" state="hidden" r:id="rId102"/>
    <sheet name="PA93" sheetId="103" state="hidden" r:id="rId103"/>
    <sheet name="PA94" sheetId="104" state="hidden" r:id="rId104"/>
    <sheet name="PA95" sheetId="105" state="hidden" r:id="rId105"/>
    <sheet name="PA96" sheetId="106" state="hidden" r:id="rId106"/>
    <sheet name="PA97" sheetId="107" state="hidden" r:id="rId107"/>
    <sheet name="PA98" sheetId="108" state="hidden" r:id="rId108"/>
    <sheet name="PA99" sheetId="109" state="hidden" r:id="rId109"/>
    <sheet name="PA100" sheetId="110" state="hidden" r:id="rId110"/>
  </sheets>
  <definedNames>
    <definedName name="_ftn2" localSheetId="0">'Lignes directrices européennes'!$B$62</definedName>
    <definedName name="_ftn3" localSheetId="0">'Lignes directrices européennes'!$B$64</definedName>
    <definedName name="_ftnref2" localSheetId="0">'Lignes directrices européennes'!$B$42</definedName>
    <definedName name="_ftnref3" localSheetId="0">'Lignes directrices européennes'!#REF!</definedName>
    <definedName name="_ftnref4" localSheetId="0">'Lignes directrices européennes'!$B$47</definedName>
    <definedName name="_ftnref5" localSheetId="0">'Lignes directrices européennes'!$B$49</definedName>
    <definedName name="_ftnref6" localSheetId="0">'Lignes directrices européennes'!$B$51</definedName>
    <definedName name="add_comments">'INFORMATION PROJET'!$C$62</definedName>
    <definedName name="add_info">'INFORMATION PROJET'!$C$60</definedName>
    <definedName name="additional_funding_source">Lists!$E$2:$E$7</definedName>
    <definedName name="audio_comments_1">'SUPPORT AUDIOVISUEL'!$C$3</definedName>
    <definedName name="audio_comments_10">'SUPPORT AUDIOVISUEL'!$C$12</definedName>
    <definedName name="audio_comments_11">'SUPPORT AUDIOVISUEL'!$C$13</definedName>
    <definedName name="audio_comments_2">'SUPPORT AUDIOVISUEL'!$C$4</definedName>
    <definedName name="audio_comments_3">'SUPPORT AUDIOVISUEL'!$C$5</definedName>
    <definedName name="audio_comments_4">'SUPPORT AUDIOVISUEL'!$C$6</definedName>
    <definedName name="audio_comments_5" localSheetId="109">'SUPPORT AUDIOVISUEL'!#REF!</definedName>
    <definedName name="audio_comments_5" localSheetId="30">'SUPPORT AUDIOVISUEL'!#REF!</definedName>
    <definedName name="audio_comments_5" localSheetId="31">'SUPPORT AUDIOVISUEL'!#REF!</definedName>
    <definedName name="audio_comments_5" localSheetId="32">'SUPPORT AUDIOVISUEL'!#REF!</definedName>
    <definedName name="audio_comments_5" localSheetId="33">'SUPPORT AUDIOVISUEL'!#REF!</definedName>
    <definedName name="audio_comments_5" localSheetId="34">'SUPPORT AUDIOVISUEL'!#REF!</definedName>
    <definedName name="audio_comments_5" localSheetId="35">'SUPPORT AUDIOVISUEL'!#REF!</definedName>
    <definedName name="audio_comments_5" localSheetId="36">'SUPPORT AUDIOVISUEL'!#REF!</definedName>
    <definedName name="audio_comments_5" localSheetId="37">'SUPPORT AUDIOVISUEL'!#REF!</definedName>
    <definedName name="audio_comments_5" localSheetId="38">'SUPPORT AUDIOVISUEL'!#REF!</definedName>
    <definedName name="audio_comments_5" localSheetId="39">'SUPPORT AUDIOVISUEL'!#REF!</definedName>
    <definedName name="audio_comments_5" localSheetId="40">'SUPPORT AUDIOVISUEL'!#REF!</definedName>
    <definedName name="audio_comments_5" localSheetId="41">'SUPPORT AUDIOVISUEL'!#REF!</definedName>
    <definedName name="audio_comments_5" localSheetId="42">'SUPPORT AUDIOVISUEL'!#REF!</definedName>
    <definedName name="audio_comments_5" localSheetId="43">'SUPPORT AUDIOVISUEL'!#REF!</definedName>
    <definedName name="audio_comments_5" localSheetId="44">'SUPPORT AUDIOVISUEL'!#REF!</definedName>
    <definedName name="audio_comments_5" localSheetId="45">'SUPPORT AUDIOVISUEL'!#REF!</definedName>
    <definedName name="audio_comments_5" localSheetId="46">'SUPPORT AUDIOVISUEL'!#REF!</definedName>
    <definedName name="audio_comments_5" localSheetId="47">'SUPPORT AUDIOVISUEL'!#REF!</definedName>
    <definedName name="audio_comments_5" localSheetId="48">'SUPPORT AUDIOVISUEL'!#REF!</definedName>
    <definedName name="audio_comments_5" localSheetId="49">'SUPPORT AUDIOVISUEL'!#REF!</definedName>
    <definedName name="audio_comments_5" localSheetId="50">'SUPPORT AUDIOVISUEL'!#REF!</definedName>
    <definedName name="audio_comments_5" localSheetId="51">'SUPPORT AUDIOVISUEL'!#REF!</definedName>
    <definedName name="audio_comments_5" localSheetId="52">'SUPPORT AUDIOVISUEL'!#REF!</definedName>
    <definedName name="audio_comments_5" localSheetId="53">'SUPPORT AUDIOVISUEL'!#REF!</definedName>
    <definedName name="audio_comments_5" localSheetId="54">'SUPPORT AUDIOVISUEL'!#REF!</definedName>
    <definedName name="audio_comments_5" localSheetId="55">'SUPPORT AUDIOVISUEL'!#REF!</definedName>
    <definedName name="audio_comments_5" localSheetId="56">'SUPPORT AUDIOVISUEL'!#REF!</definedName>
    <definedName name="audio_comments_5" localSheetId="57">'SUPPORT AUDIOVISUEL'!#REF!</definedName>
    <definedName name="audio_comments_5" localSheetId="58">'SUPPORT AUDIOVISUEL'!#REF!</definedName>
    <definedName name="audio_comments_5" localSheetId="59">'SUPPORT AUDIOVISUEL'!#REF!</definedName>
    <definedName name="audio_comments_5" localSheetId="60">'SUPPORT AUDIOVISUEL'!#REF!</definedName>
    <definedName name="audio_comments_5" localSheetId="61">'SUPPORT AUDIOVISUEL'!#REF!</definedName>
    <definedName name="audio_comments_5" localSheetId="62">'SUPPORT AUDIOVISUEL'!#REF!</definedName>
    <definedName name="audio_comments_5" localSheetId="63">'SUPPORT AUDIOVISUEL'!#REF!</definedName>
    <definedName name="audio_comments_5" localSheetId="64">'SUPPORT AUDIOVISUEL'!#REF!</definedName>
    <definedName name="audio_comments_5" localSheetId="65">'SUPPORT AUDIOVISUEL'!#REF!</definedName>
    <definedName name="audio_comments_5" localSheetId="66">'SUPPORT AUDIOVISUEL'!#REF!</definedName>
    <definedName name="audio_comments_5" localSheetId="67">'SUPPORT AUDIOVISUEL'!#REF!</definedName>
    <definedName name="audio_comments_5" localSheetId="68">'SUPPORT AUDIOVISUEL'!#REF!</definedName>
    <definedName name="audio_comments_5" localSheetId="69">'SUPPORT AUDIOVISUEL'!#REF!</definedName>
    <definedName name="audio_comments_5" localSheetId="70">'SUPPORT AUDIOVISUEL'!#REF!</definedName>
    <definedName name="audio_comments_5" localSheetId="71">'SUPPORT AUDIOVISUEL'!#REF!</definedName>
    <definedName name="audio_comments_5" localSheetId="72">'SUPPORT AUDIOVISUEL'!#REF!</definedName>
    <definedName name="audio_comments_5" localSheetId="73">'SUPPORT AUDIOVISUEL'!#REF!</definedName>
    <definedName name="audio_comments_5" localSheetId="74">'SUPPORT AUDIOVISUEL'!#REF!</definedName>
    <definedName name="audio_comments_5" localSheetId="75">'SUPPORT AUDIOVISUEL'!#REF!</definedName>
    <definedName name="audio_comments_5" localSheetId="76">'SUPPORT AUDIOVISUEL'!#REF!</definedName>
    <definedName name="audio_comments_5" localSheetId="77">'SUPPORT AUDIOVISUEL'!#REF!</definedName>
    <definedName name="audio_comments_5" localSheetId="78">'SUPPORT AUDIOVISUEL'!#REF!</definedName>
    <definedName name="audio_comments_5" localSheetId="79">'SUPPORT AUDIOVISUEL'!#REF!</definedName>
    <definedName name="audio_comments_5" localSheetId="80">'SUPPORT AUDIOVISUEL'!#REF!</definedName>
    <definedName name="audio_comments_5" localSheetId="81">'SUPPORT AUDIOVISUEL'!#REF!</definedName>
    <definedName name="audio_comments_5" localSheetId="82">'SUPPORT AUDIOVISUEL'!#REF!</definedName>
    <definedName name="audio_comments_5" localSheetId="83">'SUPPORT AUDIOVISUEL'!#REF!</definedName>
    <definedName name="audio_comments_5" localSheetId="84">'SUPPORT AUDIOVISUEL'!#REF!</definedName>
    <definedName name="audio_comments_5" localSheetId="85">'SUPPORT AUDIOVISUEL'!#REF!</definedName>
    <definedName name="audio_comments_5" localSheetId="86">'SUPPORT AUDIOVISUEL'!#REF!</definedName>
    <definedName name="audio_comments_5" localSheetId="87">'SUPPORT AUDIOVISUEL'!#REF!</definedName>
    <definedName name="audio_comments_5" localSheetId="88">'SUPPORT AUDIOVISUEL'!#REF!</definedName>
    <definedName name="audio_comments_5" localSheetId="89">'SUPPORT AUDIOVISUEL'!#REF!</definedName>
    <definedName name="audio_comments_5" localSheetId="90">'SUPPORT AUDIOVISUEL'!#REF!</definedName>
    <definedName name="audio_comments_5" localSheetId="91">'SUPPORT AUDIOVISUEL'!#REF!</definedName>
    <definedName name="audio_comments_5" localSheetId="92">'SUPPORT AUDIOVISUEL'!#REF!</definedName>
    <definedName name="audio_comments_5" localSheetId="93">'SUPPORT AUDIOVISUEL'!#REF!</definedName>
    <definedName name="audio_comments_5" localSheetId="94">'SUPPORT AUDIOVISUEL'!#REF!</definedName>
    <definedName name="audio_comments_5" localSheetId="95">'SUPPORT AUDIOVISUEL'!#REF!</definedName>
    <definedName name="audio_comments_5" localSheetId="96">'SUPPORT AUDIOVISUEL'!#REF!</definedName>
    <definedName name="audio_comments_5" localSheetId="97">'SUPPORT AUDIOVISUEL'!#REF!</definedName>
    <definedName name="audio_comments_5" localSheetId="98">'SUPPORT AUDIOVISUEL'!#REF!</definedName>
    <definedName name="audio_comments_5" localSheetId="99">'SUPPORT AUDIOVISUEL'!#REF!</definedName>
    <definedName name="audio_comments_5" localSheetId="100">'SUPPORT AUDIOVISUEL'!#REF!</definedName>
    <definedName name="audio_comments_5" localSheetId="101">'SUPPORT AUDIOVISUEL'!#REF!</definedName>
    <definedName name="audio_comments_5" localSheetId="102">'SUPPORT AUDIOVISUEL'!#REF!</definedName>
    <definedName name="audio_comments_5" localSheetId="103">'SUPPORT AUDIOVISUEL'!#REF!</definedName>
    <definedName name="audio_comments_5" localSheetId="104">'SUPPORT AUDIOVISUEL'!#REF!</definedName>
    <definedName name="audio_comments_5" localSheetId="105">'SUPPORT AUDIOVISUEL'!#REF!</definedName>
    <definedName name="audio_comments_5" localSheetId="106">'SUPPORT AUDIOVISUEL'!#REF!</definedName>
    <definedName name="audio_comments_5" localSheetId="107">'SUPPORT AUDIOVISUEL'!#REF!</definedName>
    <definedName name="audio_comments_5" localSheetId="108">'SUPPORT AUDIOVISUEL'!#REF!</definedName>
    <definedName name="audio_comments_5">'SUPPORT AUDIOVISUEL'!$C$7</definedName>
    <definedName name="audio_comments_6">'SUPPORT AUDIOVISUEL'!$C$8</definedName>
    <definedName name="audio_comments_7">'SUPPORT AUDIOVISUEL'!$C$9</definedName>
    <definedName name="audio_comments_8">'SUPPORT AUDIOVISUEL'!$C$10</definedName>
    <definedName name="audio_comments_9">'SUPPORT AUDIOVISUEL'!$C$11</definedName>
    <definedName name="audio_title_1">'SUPPORT AUDIOVISUEL'!$A$3</definedName>
    <definedName name="audio_title_10">'SUPPORT AUDIOVISUEL'!$A$12</definedName>
    <definedName name="audio_title_2">'SUPPORT AUDIOVISUEL'!$A$4</definedName>
    <definedName name="audio_title_3">'SUPPORT AUDIOVISUEL'!$A$5</definedName>
    <definedName name="audio_title_4">'SUPPORT AUDIOVISUEL'!$A$6</definedName>
    <definedName name="audio_title_5">'SUPPORT AUDIOVISUEL'!$A$7</definedName>
    <definedName name="audio_title_6">'SUPPORT AUDIOVISUEL'!$A$8</definedName>
    <definedName name="audio_title_7">'SUPPORT AUDIOVISUEL'!$A$9</definedName>
    <definedName name="audio_title_8">'SUPPORT AUDIOVISUEL'!$A$10</definedName>
    <definedName name="audio_title_9">'SUPPORT AUDIOVISUEL'!$A$11</definedName>
    <definedName name="audio_url_1">'SUPPORT AUDIOVISUEL'!$B$3</definedName>
    <definedName name="audio_url_10">'SUPPORT AUDIOVISUEL'!$B$12</definedName>
    <definedName name="audio_url_2">'SUPPORT AUDIOVISUEL'!$B$4</definedName>
    <definedName name="audio_url_3">'SUPPORT AUDIOVISUEL'!$B$5</definedName>
    <definedName name="audio_url_4">'SUPPORT AUDIOVISUEL'!$B$6</definedName>
    <definedName name="audio_url_5">'SUPPORT AUDIOVISUEL'!$B$7</definedName>
    <definedName name="audio_url_6">'SUPPORT AUDIOVISUEL'!$B$8</definedName>
    <definedName name="audio_url_7">'SUPPORT AUDIOVISUEL'!$B$9</definedName>
    <definedName name="audio_url_8">'SUPPORT AUDIOVISUEL'!$B$10</definedName>
    <definedName name="audio_url_9">'SUPPORT AUDIOVISUEL'!$B$11</definedName>
    <definedName name="CCI_AT">Lists!$I$3</definedName>
    <definedName name="CCI_BE">Lists!$I$4:$I$5</definedName>
    <definedName name="CCI_BG">Lists!$I$6</definedName>
    <definedName name="CCI_CY">Lists!$I$7</definedName>
    <definedName name="CCI_CZ">Lists!$I$8</definedName>
    <definedName name="CCI_DE">Lists!$I$9</definedName>
    <definedName name="CCI_DK">Lists!$I$10</definedName>
    <definedName name="CCI_EE">Lists!$I$11</definedName>
    <definedName name="CCI_ES">Lists!$I$13</definedName>
    <definedName name="CCI_FI">Lists!$I$14</definedName>
    <definedName name="CCI_FR">Lists!$I$15</definedName>
    <definedName name="CCI_GR">Lists!$I$12</definedName>
    <definedName name="CCI_HR">Lists!$I$16</definedName>
    <definedName name="CCI_HU">Lists!$I$17</definedName>
    <definedName name="CCI_IE">Lists!$I$18</definedName>
    <definedName name="CCI_IT">Lists!$I$19</definedName>
    <definedName name="CCI_LT">Lists!$I$20</definedName>
    <definedName name="CCI_LU">Lists!$I$21</definedName>
    <definedName name="CCI_LV">Lists!$I$20</definedName>
    <definedName name="CCI_MT">Lists!$I$23</definedName>
    <definedName name="CCI_NL">Lists!$I$24</definedName>
    <definedName name="CCI_PL">Lists!$I$25</definedName>
    <definedName name="CCI_PT">Lists!$I$26</definedName>
    <definedName name="CCI_RO">Lists!$I$27</definedName>
    <definedName name="CCI_SE">Lists!$I$28</definedName>
    <definedName name="CCI_SI">Lists!$I$29</definedName>
    <definedName name="CCI_SK">Lists!$I$30</definedName>
    <definedName name="CCI_UK">Lists!$I$114:$I$117</definedName>
    <definedName name="coordinator_address">'INFORMATION PROJET'!$C$25</definedName>
    <definedName name="coordinator_adress">'INFORMATION PROJET'!$C$25</definedName>
    <definedName name="coordinator_email">'INFORMATION PROJET'!$C$26</definedName>
    <definedName name="coordinator_name">'INFORMATION PROJET'!$C$24</definedName>
    <definedName name="coordinator_phone">'INFORMATION PROJET'!$C$27</definedName>
    <definedName name="country">'INFORMATION PROJET'!$C$10</definedName>
    <definedName name="Cross_transnational">Lists!$D$3:$D$5</definedName>
    <definedName name="CSP_objectives">Lists!$G$2:$G$12</definedName>
    <definedName name="cty">Lists!$A$2:$A$29</definedName>
    <definedName name="desc_act_english">'INFORMATION PROJET'!$C$54</definedName>
    <definedName name="desc_act_native">'INFORMATION PROJET'!$C$56</definedName>
    <definedName name="desc_ctx">'INFORMATION PROJET'!$C$58</definedName>
    <definedName name="editor">'INFORMATION PROJET'!$C$21</definedName>
    <definedName name="ExternalData_1" localSheetId="2">Lists!#REF!</definedName>
    <definedName name="keyword1" localSheetId="109">'MOTS-CLES'!#REF!</definedName>
    <definedName name="keyword1" localSheetId="30">'MOTS-CLES'!#REF!</definedName>
    <definedName name="keyword1" localSheetId="31">'MOTS-CLES'!#REF!</definedName>
    <definedName name="keyword1" localSheetId="32">'MOTS-CLES'!#REF!</definedName>
    <definedName name="keyword1" localSheetId="33">'MOTS-CLES'!#REF!</definedName>
    <definedName name="keyword1" localSheetId="34">'MOTS-CLES'!#REF!</definedName>
    <definedName name="keyword1" localSheetId="35">'MOTS-CLES'!#REF!</definedName>
    <definedName name="keyword1" localSheetId="36">'MOTS-CLES'!#REF!</definedName>
    <definedName name="keyword1" localSheetId="37">'MOTS-CLES'!#REF!</definedName>
    <definedName name="keyword1" localSheetId="38">'MOTS-CLES'!#REF!</definedName>
    <definedName name="keyword1" localSheetId="39">'MOTS-CLES'!#REF!</definedName>
    <definedName name="keyword1" localSheetId="40">'MOTS-CLES'!#REF!</definedName>
    <definedName name="keyword1" localSheetId="41">'MOTS-CLES'!#REF!</definedName>
    <definedName name="keyword1" localSheetId="42">'MOTS-CLES'!#REF!</definedName>
    <definedName name="keyword1" localSheetId="43">'MOTS-CLES'!#REF!</definedName>
    <definedName name="keyword1" localSheetId="44">'MOTS-CLES'!#REF!</definedName>
    <definedName name="keyword1" localSheetId="45">'MOTS-CLES'!#REF!</definedName>
    <definedName name="keyword1" localSheetId="46">'MOTS-CLES'!#REF!</definedName>
    <definedName name="keyword1" localSheetId="47">'MOTS-CLES'!#REF!</definedName>
    <definedName name="keyword1" localSheetId="48">'MOTS-CLES'!#REF!</definedName>
    <definedName name="keyword1" localSheetId="49">'MOTS-CLES'!#REF!</definedName>
    <definedName name="keyword1" localSheetId="50">'MOTS-CLES'!#REF!</definedName>
    <definedName name="keyword1" localSheetId="51">'MOTS-CLES'!#REF!</definedName>
    <definedName name="keyword1" localSheetId="52">'MOTS-CLES'!#REF!</definedName>
    <definedName name="keyword1" localSheetId="53">'MOTS-CLES'!#REF!</definedName>
    <definedName name="keyword1" localSheetId="54">'MOTS-CLES'!#REF!</definedName>
    <definedName name="keyword1" localSheetId="55">'MOTS-CLES'!#REF!</definedName>
    <definedName name="keyword1" localSheetId="56">'MOTS-CLES'!#REF!</definedName>
    <definedName name="keyword1" localSheetId="57">'MOTS-CLES'!#REF!</definedName>
    <definedName name="keyword1" localSheetId="58">'MOTS-CLES'!#REF!</definedName>
    <definedName name="keyword1" localSheetId="59">'MOTS-CLES'!#REF!</definedName>
    <definedName name="keyword1" localSheetId="60">'MOTS-CLES'!#REF!</definedName>
    <definedName name="keyword1" localSheetId="61">'MOTS-CLES'!#REF!</definedName>
    <definedName name="keyword1" localSheetId="62">'MOTS-CLES'!#REF!</definedName>
    <definedName name="keyword1" localSheetId="63">'MOTS-CLES'!#REF!</definedName>
    <definedName name="keyword1" localSheetId="64">'MOTS-CLES'!#REF!</definedName>
    <definedName name="keyword1" localSheetId="65">'MOTS-CLES'!#REF!</definedName>
    <definedName name="keyword1" localSheetId="66">'MOTS-CLES'!#REF!</definedName>
    <definedName name="keyword1" localSheetId="67">'MOTS-CLES'!#REF!</definedName>
    <definedName name="keyword1" localSheetId="68">'MOTS-CLES'!#REF!</definedName>
    <definedName name="keyword1" localSheetId="69">'MOTS-CLES'!#REF!</definedName>
    <definedName name="keyword1" localSheetId="70">'MOTS-CLES'!#REF!</definedName>
    <definedName name="keyword1" localSheetId="71">'MOTS-CLES'!#REF!</definedName>
    <definedName name="keyword1" localSheetId="72">'MOTS-CLES'!#REF!</definedName>
    <definedName name="keyword1" localSheetId="73">'MOTS-CLES'!#REF!</definedName>
    <definedName name="keyword1" localSheetId="74">'MOTS-CLES'!#REF!</definedName>
    <definedName name="keyword1" localSheetId="75">'MOTS-CLES'!#REF!</definedName>
    <definedName name="keyword1" localSheetId="76">'MOTS-CLES'!#REF!</definedName>
    <definedName name="keyword1" localSheetId="77">'MOTS-CLES'!#REF!</definedName>
    <definedName name="keyword1" localSheetId="78">'MOTS-CLES'!#REF!</definedName>
    <definedName name="keyword1" localSheetId="79">'MOTS-CLES'!#REF!</definedName>
    <definedName name="keyword1" localSheetId="80">'MOTS-CLES'!#REF!</definedName>
    <definedName name="keyword1" localSheetId="81">'MOTS-CLES'!#REF!</definedName>
    <definedName name="keyword1" localSheetId="82">'MOTS-CLES'!#REF!</definedName>
    <definedName name="keyword1" localSheetId="83">'MOTS-CLES'!#REF!</definedName>
    <definedName name="keyword1" localSheetId="84">'MOTS-CLES'!#REF!</definedName>
    <definedName name="keyword1" localSheetId="85">'MOTS-CLES'!#REF!</definedName>
    <definedName name="keyword1" localSheetId="86">'MOTS-CLES'!#REF!</definedName>
    <definedName name="keyword1" localSheetId="87">'MOTS-CLES'!#REF!</definedName>
    <definedName name="keyword1" localSheetId="88">'MOTS-CLES'!#REF!</definedName>
    <definedName name="keyword1" localSheetId="89">'MOTS-CLES'!#REF!</definedName>
    <definedName name="keyword1" localSheetId="90">'MOTS-CLES'!#REF!</definedName>
    <definedName name="keyword1" localSheetId="91">'MOTS-CLES'!#REF!</definedName>
    <definedName name="keyword1" localSheetId="92">'MOTS-CLES'!#REF!</definedName>
    <definedName name="keyword1" localSheetId="93">'MOTS-CLES'!#REF!</definedName>
    <definedName name="keyword1" localSheetId="94">'MOTS-CLES'!#REF!</definedName>
    <definedName name="keyword1" localSheetId="95">'MOTS-CLES'!#REF!</definedName>
    <definedName name="keyword1" localSheetId="96">'MOTS-CLES'!#REF!</definedName>
    <definedName name="keyword1" localSheetId="97">'MOTS-CLES'!#REF!</definedName>
    <definedName name="keyword1" localSheetId="98">'MOTS-CLES'!#REF!</definedName>
    <definedName name="keyword1" localSheetId="99">'MOTS-CLES'!#REF!</definedName>
    <definedName name="keyword1" localSheetId="100">'MOTS-CLES'!#REF!</definedName>
    <definedName name="keyword1" localSheetId="101">'MOTS-CLES'!#REF!</definedName>
    <definedName name="keyword1" localSheetId="102">'MOTS-CLES'!#REF!</definedName>
    <definedName name="keyword1" localSheetId="103">'MOTS-CLES'!#REF!</definedName>
    <definedName name="keyword1" localSheetId="104">'MOTS-CLES'!#REF!</definedName>
    <definedName name="keyword1" localSheetId="105">'MOTS-CLES'!#REF!</definedName>
    <definedName name="keyword1" localSheetId="106">'MOTS-CLES'!#REF!</definedName>
    <definedName name="keyword1" localSheetId="107">'MOTS-CLES'!#REF!</definedName>
    <definedName name="keyword1" localSheetId="108">'MOTS-CLES'!#REF!</definedName>
    <definedName name="keyword1">'MOTS-CLES'!$B$3</definedName>
    <definedName name="keyword10" localSheetId="109">'MOTS-CLES'!#REF!</definedName>
    <definedName name="keyword10" localSheetId="30">'MOTS-CLES'!#REF!</definedName>
    <definedName name="keyword10" localSheetId="31">'MOTS-CLES'!#REF!</definedName>
    <definedName name="keyword10" localSheetId="32">'MOTS-CLES'!#REF!</definedName>
    <definedName name="keyword10" localSheetId="33">'MOTS-CLES'!#REF!</definedName>
    <definedName name="keyword10" localSheetId="34">'MOTS-CLES'!#REF!</definedName>
    <definedName name="keyword10" localSheetId="35">'MOTS-CLES'!#REF!</definedName>
    <definedName name="keyword10" localSheetId="36">'MOTS-CLES'!#REF!</definedName>
    <definedName name="keyword10" localSheetId="37">'MOTS-CLES'!#REF!</definedName>
    <definedName name="keyword10" localSheetId="38">'MOTS-CLES'!#REF!</definedName>
    <definedName name="keyword10" localSheetId="39">'MOTS-CLES'!#REF!</definedName>
    <definedName name="keyword10" localSheetId="40">'MOTS-CLES'!#REF!</definedName>
    <definedName name="keyword10" localSheetId="41">'MOTS-CLES'!#REF!</definedName>
    <definedName name="keyword10" localSheetId="42">'MOTS-CLES'!#REF!</definedName>
    <definedName name="keyword10" localSheetId="43">'MOTS-CLES'!#REF!</definedName>
    <definedName name="keyword10" localSheetId="44">'MOTS-CLES'!#REF!</definedName>
    <definedName name="keyword10" localSheetId="45">'MOTS-CLES'!#REF!</definedName>
    <definedName name="keyword10" localSheetId="46">'MOTS-CLES'!#REF!</definedName>
    <definedName name="keyword10" localSheetId="47">'MOTS-CLES'!#REF!</definedName>
    <definedName name="keyword10" localSheetId="48">'MOTS-CLES'!#REF!</definedName>
    <definedName name="keyword10" localSheetId="49">'MOTS-CLES'!#REF!</definedName>
    <definedName name="keyword10" localSheetId="50">'MOTS-CLES'!#REF!</definedName>
    <definedName name="keyword10" localSheetId="51">'MOTS-CLES'!#REF!</definedName>
    <definedName name="keyword10" localSheetId="52">'MOTS-CLES'!#REF!</definedName>
    <definedName name="keyword10" localSheetId="53">'MOTS-CLES'!#REF!</definedName>
    <definedName name="keyword10" localSheetId="54">'MOTS-CLES'!#REF!</definedName>
    <definedName name="keyword10" localSheetId="55">'MOTS-CLES'!#REF!</definedName>
    <definedName name="keyword10" localSheetId="56">'MOTS-CLES'!#REF!</definedName>
    <definedName name="keyword10" localSheetId="57">'MOTS-CLES'!#REF!</definedName>
    <definedName name="keyword10" localSheetId="58">'MOTS-CLES'!#REF!</definedName>
    <definedName name="keyword10" localSheetId="59">'MOTS-CLES'!#REF!</definedName>
    <definedName name="keyword10" localSheetId="60">'MOTS-CLES'!#REF!</definedName>
    <definedName name="keyword10" localSheetId="61">'MOTS-CLES'!#REF!</definedName>
    <definedName name="keyword10" localSheetId="62">'MOTS-CLES'!#REF!</definedName>
    <definedName name="keyword10" localSheetId="63">'MOTS-CLES'!#REF!</definedName>
    <definedName name="keyword10" localSheetId="64">'MOTS-CLES'!#REF!</definedName>
    <definedName name="keyword10" localSheetId="65">'MOTS-CLES'!#REF!</definedName>
    <definedName name="keyword10" localSheetId="66">'MOTS-CLES'!#REF!</definedName>
    <definedName name="keyword10" localSheetId="67">'MOTS-CLES'!#REF!</definedName>
    <definedName name="keyword10" localSheetId="68">'MOTS-CLES'!#REF!</definedName>
    <definedName name="keyword10" localSheetId="69">'MOTS-CLES'!#REF!</definedName>
    <definedName name="keyword10" localSheetId="70">'MOTS-CLES'!#REF!</definedName>
    <definedName name="keyword10" localSheetId="71">'MOTS-CLES'!#REF!</definedName>
    <definedName name="keyword10" localSheetId="72">'MOTS-CLES'!#REF!</definedName>
    <definedName name="keyword10" localSheetId="73">'MOTS-CLES'!#REF!</definedName>
    <definedName name="keyword10" localSheetId="74">'MOTS-CLES'!#REF!</definedName>
    <definedName name="keyword10" localSheetId="75">'MOTS-CLES'!#REF!</definedName>
    <definedName name="keyword10" localSheetId="76">'MOTS-CLES'!#REF!</definedName>
    <definedName name="keyword10" localSheetId="77">'MOTS-CLES'!#REF!</definedName>
    <definedName name="keyword10" localSheetId="78">'MOTS-CLES'!#REF!</definedName>
    <definedName name="keyword10" localSheetId="79">'MOTS-CLES'!#REF!</definedName>
    <definedName name="keyword10" localSheetId="80">'MOTS-CLES'!#REF!</definedName>
    <definedName name="keyword10" localSheetId="81">'MOTS-CLES'!#REF!</definedName>
    <definedName name="keyword10" localSheetId="82">'MOTS-CLES'!#REF!</definedName>
    <definedName name="keyword10" localSheetId="83">'MOTS-CLES'!#REF!</definedName>
    <definedName name="keyword10" localSheetId="84">'MOTS-CLES'!#REF!</definedName>
    <definedName name="keyword10" localSheetId="85">'MOTS-CLES'!#REF!</definedName>
    <definedName name="keyword10" localSheetId="86">'MOTS-CLES'!#REF!</definedName>
    <definedName name="keyword10" localSheetId="87">'MOTS-CLES'!#REF!</definedName>
    <definedName name="keyword10" localSheetId="88">'MOTS-CLES'!#REF!</definedName>
    <definedName name="keyword10" localSheetId="89">'MOTS-CLES'!#REF!</definedName>
    <definedName name="keyword10" localSheetId="90">'MOTS-CLES'!#REF!</definedName>
    <definedName name="keyword10" localSheetId="91">'MOTS-CLES'!#REF!</definedName>
    <definedName name="keyword10" localSheetId="92">'MOTS-CLES'!#REF!</definedName>
    <definedName name="keyword10" localSheetId="93">'MOTS-CLES'!#REF!</definedName>
    <definedName name="keyword10" localSheetId="94">'MOTS-CLES'!#REF!</definedName>
    <definedName name="keyword10" localSheetId="95">'MOTS-CLES'!#REF!</definedName>
    <definedName name="keyword10" localSheetId="96">'MOTS-CLES'!#REF!</definedName>
    <definedName name="keyword10" localSheetId="97">'MOTS-CLES'!#REF!</definedName>
    <definedName name="keyword10" localSheetId="98">'MOTS-CLES'!#REF!</definedName>
    <definedName name="keyword10" localSheetId="99">'MOTS-CLES'!#REF!</definedName>
    <definedName name="keyword10" localSheetId="100">'MOTS-CLES'!#REF!</definedName>
    <definedName name="keyword10" localSheetId="101">'MOTS-CLES'!#REF!</definedName>
    <definedName name="keyword10" localSheetId="102">'MOTS-CLES'!#REF!</definedName>
    <definedName name="keyword10" localSheetId="103">'MOTS-CLES'!#REF!</definedName>
    <definedName name="keyword10" localSheetId="104">'MOTS-CLES'!#REF!</definedName>
    <definedName name="keyword10" localSheetId="105">'MOTS-CLES'!#REF!</definedName>
    <definedName name="keyword10" localSheetId="106">'MOTS-CLES'!#REF!</definedName>
    <definedName name="keyword10" localSheetId="107">'MOTS-CLES'!#REF!</definedName>
    <definedName name="keyword10" localSheetId="108">'MOTS-CLES'!#REF!</definedName>
    <definedName name="keyword10">'MOTS-CLES'!$B$12</definedName>
    <definedName name="keyword2" localSheetId="109">'MOTS-CLES'!#REF!</definedName>
    <definedName name="keyword2" localSheetId="30">'MOTS-CLES'!#REF!</definedName>
    <definedName name="keyword2" localSheetId="31">'MOTS-CLES'!#REF!</definedName>
    <definedName name="keyword2" localSheetId="32">'MOTS-CLES'!#REF!</definedName>
    <definedName name="keyword2" localSheetId="33">'MOTS-CLES'!#REF!</definedName>
    <definedName name="keyword2" localSheetId="34">'MOTS-CLES'!#REF!</definedName>
    <definedName name="keyword2" localSheetId="35">'MOTS-CLES'!#REF!</definedName>
    <definedName name="keyword2" localSheetId="36">'MOTS-CLES'!#REF!</definedName>
    <definedName name="keyword2" localSheetId="37">'MOTS-CLES'!#REF!</definedName>
    <definedName name="keyword2" localSheetId="38">'MOTS-CLES'!#REF!</definedName>
    <definedName name="keyword2" localSheetId="39">'MOTS-CLES'!#REF!</definedName>
    <definedName name="keyword2" localSheetId="40">'MOTS-CLES'!#REF!</definedName>
    <definedName name="keyword2" localSheetId="41">'MOTS-CLES'!#REF!</definedName>
    <definedName name="keyword2" localSheetId="42">'MOTS-CLES'!#REF!</definedName>
    <definedName name="keyword2" localSheetId="43">'MOTS-CLES'!#REF!</definedName>
    <definedName name="keyword2" localSheetId="44">'MOTS-CLES'!#REF!</definedName>
    <definedName name="keyword2" localSheetId="45">'MOTS-CLES'!#REF!</definedName>
    <definedName name="keyword2" localSheetId="46">'MOTS-CLES'!#REF!</definedName>
    <definedName name="keyword2" localSheetId="47">'MOTS-CLES'!#REF!</definedName>
    <definedName name="keyword2" localSheetId="48">'MOTS-CLES'!#REF!</definedName>
    <definedName name="keyword2" localSheetId="49">'MOTS-CLES'!#REF!</definedName>
    <definedName name="keyword2" localSheetId="50">'MOTS-CLES'!#REF!</definedName>
    <definedName name="keyword2" localSheetId="51">'MOTS-CLES'!#REF!</definedName>
    <definedName name="keyword2" localSheetId="52">'MOTS-CLES'!#REF!</definedName>
    <definedName name="keyword2" localSheetId="53">'MOTS-CLES'!#REF!</definedName>
    <definedName name="keyword2" localSheetId="54">'MOTS-CLES'!#REF!</definedName>
    <definedName name="keyword2" localSheetId="55">'MOTS-CLES'!#REF!</definedName>
    <definedName name="keyword2" localSheetId="56">'MOTS-CLES'!#REF!</definedName>
    <definedName name="keyword2" localSheetId="57">'MOTS-CLES'!#REF!</definedName>
    <definedName name="keyword2" localSheetId="58">'MOTS-CLES'!#REF!</definedName>
    <definedName name="keyword2" localSheetId="59">'MOTS-CLES'!#REF!</definedName>
    <definedName name="keyword2" localSheetId="60">'MOTS-CLES'!#REF!</definedName>
    <definedName name="keyword2" localSheetId="61">'MOTS-CLES'!#REF!</definedName>
    <definedName name="keyword2" localSheetId="62">'MOTS-CLES'!#REF!</definedName>
    <definedName name="keyword2" localSheetId="63">'MOTS-CLES'!#REF!</definedName>
    <definedName name="keyword2" localSheetId="64">'MOTS-CLES'!#REF!</definedName>
    <definedName name="keyword2" localSheetId="65">'MOTS-CLES'!#REF!</definedName>
    <definedName name="keyword2" localSheetId="66">'MOTS-CLES'!#REF!</definedName>
    <definedName name="keyword2" localSheetId="67">'MOTS-CLES'!#REF!</definedName>
    <definedName name="keyword2" localSheetId="68">'MOTS-CLES'!#REF!</definedName>
    <definedName name="keyword2" localSheetId="69">'MOTS-CLES'!#REF!</definedName>
    <definedName name="keyword2" localSheetId="70">'MOTS-CLES'!#REF!</definedName>
    <definedName name="keyword2" localSheetId="71">'MOTS-CLES'!#REF!</definedName>
    <definedName name="keyword2" localSheetId="72">'MOTS-CLES'!#REF!</definedName>
    <definedName name="keyword2" localSheetId="73">'MOTS-CLES'!#REF!</definedName>
    <definedName name="keyword2" localSheetId="74">'MOTS-CLES'!#REF!</definedName>
    <definedName name="keyword2" localSheetId="75">'MOTS-CLES'!#REF!</definedName>
    <definedName name="keyword2" localSheetId="76">'MOTS-CLES'!#REF!</definedName>
    <definedName name="keyword2" localSheetId="77">'MOTS-CLES'!#REF!</definedName>
    <definedName name="keyword2" localSheetId="78">'MOTS-CLES'!#REF!</definedName>
    <definedName name="keyword2" localSheetId="79">'MOTS-CLES'!#REF!</definedName>
    <definedName name="keyword2" localSheetId="80">'MOTS-CLES'!#REF!</definedName>
    <definedName name="keyword2" localSheetId="81">'MOTS-CLES'!#REF!</definedName>
    <definedName name="keyword2" localSheetId="82">'MOTS-CLES'!#REF!</definedName>
    <definedName name="keyword2" localSheetId="83">'MOTS-CLES'!#REF!</definedName>
    <definedName name="keyword2" localSheetId="84">'MOTS-CLES'!#REF!</definedName>
    <definedName name="keyword2" localSheetId="85">'MOTS-CLES'!#REF!</definedName>
    <definedName name="keyword2" localSheetId="86">'MOTS-CLES'!#REF!</definedName>
    <definedName name="keyword2" localSheetId="87">'MOTS-CLES'!#REF!</definedName>
    <definedName name="keyword2" localSheetId="88">'MOTS-CLES'!#REF!</definedName>
    <definedName name="keyword2" localSheetId="89">'MOTS-CLES'!#REF!</definedName>
    <definedName name="keyword2" localSheetId="90">'MOTS-CLES'!#REF!</definedName>
    <definedName name="keyword2" localSheetId="91">'MOTS-CLES'!#REF!</definedName>
    <definedName name="keyword2" localSheetId="92">'MOTS-CLES'!#REF!</definedName>
    <definedName name="keyword2" localSheetId="93">'MOTS-CLES'!#REF!</definedName>
    <definedName name="keyword2" localSheetId="94">'MOTS-CLES'!#REF!</definedName>
    <definedName name="keyword2" localSheetId="95">'MOTS-CLES'!#REF!</definedName>
    <definedName name="keyword2" localSheetId="96">'MOTS-CLES'!#REF!</definedName>
    <definedName name="keyword2" localSheetId="97">'MOTS-CLES'!#REF!</definedName>
    <definedName name="keyword2" localSheetId="98">'MOTS-CLES'!#REF!</definedName>
    <definedName name="keyword2" localSheetId="99">'MOTS-CLES'!#REF!</definedName>
    <definedName name="keyword2" localSheetId="100">'MOTS-CLES'!#REF!</definedName>
    <definedName name="keyword2" localSheetId="101">'MOTS-CLES'!#REF!</definedName>
    <definedName name="keyword2" localSheetId="102">'MOTS-CLES'!#REF!</definedName>
    <definedName name="keyword2" localSheetId="103">'MOTS-CLES'!#REF!</definedName>
    <definedName name="keyword2" localSheetId="104">'MOTS-CLES'!#REF!</definedName>
    <definedName name="keyword2" localSheetId="105">'MOTS-CLES'!#REF!</definedName>
    <definedName name="keyword2" localSheetId="106">'MOTS-CLES'!#REF!</definedName>
    <definedName name="keyword2" localSheetId="107">'MOTS-CLES'!#REF!</definedName>
    <definedName name="keyword2" localSheetId="108">'MOTS-CLES'!#REF!</definedName>
    <definedName name="keyword2">'MOTS-CLES'!$B$4</definedName>
    <definedName name="keyword3" localSheetId="109">'MOTS-CLES'!#REF!</definedName>
    <definedName name="keyword3" localSheetId="30">'MOTS-CLES'!#REF!</definedName>
    <definedName name="keyword3" localSheetId="31">'MOTS-CLES'!#REF!</definedName>
    <definedName name="keyword3" localSheetId="32">'MOTS-CLES'!#REF!</definedName>
    <definedName name="keyword3" localSheetId="33">'MOTS-CLES'!#REF!</definedName>
    <definedName name="keyword3" localSheetId="34">'MOTS-CLES'!#REF!</definedName>
    <definedName name="keyword3" localSheetId="35">'MOTS-CLES'!#REF!</definedName>
    <definedName name="keyword3" localSheetId="36">'MOTS-CLES'!#REF!</definedName>
    <definedName name="keyword3" localSheetId="37">'MOTS-CLES'!#REF!</definedName>
    <definedName name="keyword3" localSheetId="38">'MOTS-CLES'!#REF!</definedName>
    <definedName name="keyword3" localSheetId="39">'MOTS-CLES'!#REF!</definedName>
    <definedName name="keyword3" localSheetId="40">'MOTS-CLES'!#REF!</definedName>
    <definedName name="keyword3" localSheetId="41">'MOTS-CLES'!#REF!</definedName>
    <definedName name="keyword3" localSheetId="42">'MOTS-CLES'!#REF!</definedName>
    <definedName name="keyword3" localSheetId="43">'MOTS-CLES'!#REF!</definedName>
    <definedName name="keyword3" localSheetId="44">'MOTS-CLES'!#REF!</definedName>
    <definedName name="keyword3" localSheetId="45">'MOTS-CLES'!#REF!</definedName>
    <definedName name="keyword3" localSheetId="46">'MOTS-CLES'!#REF!</definedName>
    <definedName name="keyword3" localSheetId="47">'MOTS-CLES'!#REF!</definedName>
    <definedName name="keyword3" localSheetId="48">'MOTS-CLES'!#REF!</definedName>
    <definedName name="keyword3" localSheetId="49">'MOTS-CLES'!#REF!</definedName>
    <definedName name="keyword3" localSheetId="50">'MOTS-CLES'!#REF!</definedName>
    <definedName name="keyword3" localSheetId="51">'MOTS-CLES'!#REF!</definedName>
    <definedName name="keyword3" localSheetId="52">'MOTS-CLES'!#REF!</definedName>
    <definedName name="keyword3" localSheetId="53">'MOTS-CLES'!#REF!</definedName>
    <definedName name="keyword3" localSheetId="54">'MOTS-CLES'!#REF!</definedName>
    <definedName name="keyword3" localSheetId="55">'MOTS-CLES'!#REF!</definedName>
    <definedName name="keyword3" localSheetId="56">'MOTS-CLES'!#REF!</definedName>
    <definedName name="keyword3" localSheetId="57">'MOTS-CLES'!#REF!</definedName>
    <definedName name="keyword3" localSheetId="58">'MOTS-CLES'!#REF!</definedName>
    <definedName name="keyword3" localSheetId="59">'MOTS-CLES'!#REF!</definedName>
    <definedName name="keyword3" localSheetId="60">'MOTS-CLES'!#REF!</definedName>
    <definedName name="keyword3" localSheetId="61">'MOTS-CLES'!#REF!</definedName>
    <definedName name="keyword3" localSheetId="62">'MOTS-CLES'!#REF!</definedName>
    <definedName name="keyword3" localSheetId="63">'MOTS-CLES'!#REF!</definedName>
    <definedName name="keyword3" localSheetId="64">'MOTS-CLES'!#REF!</definedName>
    <definedName name="keyword3" localSheetId="65">'MOTS-CLES'!#REF!</definedName>
    <definedName name="keyword3" localSheetId="66">'MOTS-CLES'!#REF!</definedName>
    <definedName name="keyword3" localSheetId="67">'MOTS-CLES'!#REF!</definedName>
    <definedName name="keyword3" localSheetId="68">'MOTS-CLES'!#REF!</definedName>
    <definedName name="keyword3" localSheetId="69">'MOTS-CLES'!#REF!</definedName>
    <definedName name="keyword3" localSheetId="70">'MOTS-CLES'!#REF!</definedName>
    <definedName name="keyword3" localSheetId="71">'MOTS-CLES'!#REF!</definedName>
    <definedName name="keyword3" localSheetId="72">'MOTS-CLES'!#REF!</definedName>
    <definedName name="keyword3" localSheetId="73">'MOTS-CLES'!#REF!</definedName>
    <definedName name="keyword3" localSheetId="74">'MOTS-CLES'!#REF!</definedName>
    <definedName name="keyword3" localSheetId="75">'MOTS-CLES'!#REF!</definedName>
    <definedName name="keyword3" localSheetId="76">'MOTS-CLES'!#REF!</definedName>
    <definedName name="keyword3" localSheetId="77">'MOTS-CLES'!#REF!</definedName>
    <definedName name="keyword3" localSheetId="78">'MOTS-CLES'!#REF!</definedName>
    <definedName name="keyword3" localSheetId="79">'MOTS-CLES'!#REF!</definedName>
    <definedName name="keyword3" localSheetId="80">'MOTS-CLES'!#REF!</definedName>
    <definedName name="keyword3" localSheetId="81">'MOTS-CLES'!#REF!</definedName>
    <definedName name="keyword3" localSheetId="82">'MOTS-CLES'!#REF!</definedName>
    <definedName name="keyword3" localSheetId="83">'MOTS-CLES'!#REF!</definedName>
    <definedName name="keyword3" localSheetId="84">'MOTS-CLES'!#REF!</definedName>
    <definedName name="keyword3" localSheetId="85">'MOTS-CLES'!#REF!</definedName>
    <definedName name="keyword3" localSheetId="86">'MOTS-CLES'!#REF!</definedName>
    <definedName name="keyword3" localSheetId="87">'MOTS-CLES'!#REF!</definedName>
    <definedName name="keyword3" localSheetId="88">'MOTS-CLES'!#REF!</definedName>
    <definedName name="keyword3" localSheetId="89">'MOTS-CLES'!#REF!</definedName>
    <definedName name="keyword3" localSheetId="90">'MOTS-CLES'!#REF!</definedName>
    <definedName name="keyword3" localSheetId="91">'MOTS-CLES'!#REF!</definedName>
    <definedName name="keyword3" localSheetId="92">'MOTS-CLES'!#REF!</definedName>
    <definedName name="keyword3" localSheetId="93">'MOTS-CLES'!#REF!</definedName>
    <definedName name="keyword3" localSheetId="94">'MOTS-CLES'!#REF!</definedName>
    <definedName name="keyword3" localSheetId="95">'MOTS-CLES'!#REF!</definedName>
    <definedName name="keyword3" localSheetId="96">'MOTS-CLES'!#REF!</definedName>
    <definedName name="keyword3" localSheetId="97">'MOTS-CLES'!#REF!</definedName>
    <definedName name="keyword3" localSheetId="98">'MOTS-CLES'!#REF!</definedName>
    <definedName name="keyword3" localSheetId="99">'MOTS-CLES'!#REF!</definedName>
    <definedName name="keyword3" localSheetId="100">'MOTS-CLES'!#REF!</definedName>
    <definedName name="keyword3" localSheetId="101">'MOTS-CLES'!#REF!</definedName>
    <definedName name="keyword3" localSheetId="102">'MOTS-CLES'!#REF!</definedName>
    <definedName name="keyword3" localSheetId="103">'MOTS-CLES'!#REF!</definedName>
    <definedName name="keyword3" localSheetId="104">'MOTS-CLES'!#REF!</definedName>
    <definedName name="keyword3" localSheetId="105">'MOTS-CLES'!#REF!</definedName>
    <definedName name="keyword3" localSheetId="106">'MOTS-CLES'!#REF!</definedName>
    <definedName name="keyword3" localSheetId="107">'MOTS-CLES'!#REF!</definedName>
    <definedName name="keyword3" localSheetId="108">'MOTS-CLES'!#REF!</definedName>
    <definedName name="keyword3">'MOTS-CLES'!$B$5</definedName>
    <definedName name="keyword4" localSheetId="109">'MOTS-CLES'!#REF!</definedName>
    <definedName name="keyword4" localSheetId="30">'MOTS-CLES'!#REF!</definedName>
    <definedName name="keyword4" localSheetId="31">'MOTS-CLES'!#REF!</definedName>
    <definedName name="keyword4" localSheetId="32">'MOTS-CLES'!#REF!</definedName>
    <definedName name="keyword4" localSheetId="33">'MOTS-CLES'!#REF!</definedName>
    <definedName name="keyword4" localSheetId="34">'MOTS-CLES'!#REF!</definedName>
    <definedName name="keyword4" localSheetId="35">'MOTS-CLES'!#REF!</definedName>
    <definedName name="keyword4" localSheetId="36">'MOTS-CLES'!#REF!</definedName>
    <definedName name="keyword4" localSheetId="37">'MOTS-CLES'!#REF!</definedName>
    <definedName name="keyword4" localSheetId="38">'MOTS-CLES'!#REF!</definedName>
    <definedName name="keyword4" localSheetId="39">'MOTS-CLES'!#REF!</definedName>
    <definedName name="keyword4" localSheetId="40">'MOTS-CLES'!#REF!</definedName>
    <definedName name="keyword4" localSheetId="41">'MOTS-CLES'!#REF!</definedName>
    <definedName name="keyword4" localSheetId="42">'MOTS-CLES'!#REF!</definedName>
    <definedName name="keyword4" localSheetId="43">'MOTS-CLES'!#REF!</definedName>
    <definedName name="keyword4" localSheetId="44">'MOTS-CLES'!#REF!</definedName>
    <definedName name="keyword4" localSheetId="45">'MOTS-CLES'!#REF!</definedName>
    <definedName name="keyword4" localSheetId="46">'MOTS-CLES'!#REF!</definedName>
    <definedName name="keyword4" localSheetId="47">'MOTS-CLES'!#REF!</definedName>
    <definedName name="keyword4" localSheetId="48">'MOTS-CLES'!#REF!</definedName>
    <definedName name="keyword4" localSheetId="49">'MOTS-CLES'!#REF!</definedName>
    <definedName name="keyword4" localSheetId="50">'MOTS-CLES'!#REF!</definedName>
    <definedName name="keyword4" localSheetId="51">'MOTS-CLES'!#REF!</definedName>
    <definedName name="keyword4" localSheetId="52">'MOTS-CLES'!#REF!</definedName>
    <definedName name="keyword4" localSheetId="53">'MOTS-CLES'!#REF!</definedName>
    <definedName name="keyword4" localSheetId="54">'MOTS-CLES'!#REF!</definedName>
    <definedName name="keyword4" localSheetId="55">'MOTS-CLES'!#REF!</definedName>
    <definedName name="keyword4" localSheetId="56">'MOTS-CLES'!#REF!</definedName>
    <definedName name="keyword4" localSheetId="57">'MOTS-CLES'!#REF!</definedName>
    <definedName name="keyword4" localSheetId="58">'MOTS-CLES'!#REF!</definedName>
    <definedName name="keyword4" localSheetId="59">'MOTS-CLES'!#REF!</definedName>
    <definedName name="keyword4" localSheetId="60">'MOTS-CLES'!#REF!</definedName>
    <definedName name="keyword4" localSheetId="61">'MOTS-CLES'!#REF!</definedName>
    <definedName name="keyword4" localSheetId="62">'MOTS-CLES'!#REF!</definedName>
    <definedName name="keyword4" localSheetId="63">'MOTS-CLES'!#REF!</definedName>
    <definedName name="keyword4" localSheetId="64">'MOTS-CLES'!#REF!</definedName>
    <definedName name="keyword4" localSheetId="65">'MOTS-CLES'!#REF!</definedName>
    <definedName name="keyword4" localSheetId="66">'MOTS-CLES'!#REF!</definedName>
    <definedName name="keyword4" localSheetId="67">'MOTS-CLES'!#REF!</definedName>
    <definedName name="keyword4" localSheetId="68">'MOTS-CLES'!#REF!</definedName>
    <definedName name="keyword4" localSheetId="69">'MOTS-CLES'!#REF!</definedName>
    <definedName name="keyword4" localSheetId="70">'MOTS-CLES'!#REF!</definedName>
    <definedName name="keyword4" localSheetId="71">'MOTS-CLES'!#REF!</definedName>
    <definedName name="keyword4" localSheetId="72">'MOTS-CLES'!#REF!</definedName>
    <definedName name="keyword4" localSheetId="73">'MOTS-CLES'!#REF!</definedName>
    <definedName name="keyword4" localSheetId="74">'MOTS-CLES'!#REF!</definedName>
    <definedName name="keyword4" localSheetId="75">'MOTS-CLES'!#REF!</definedName>
    <definedName name="keyword4" localSheetId="76">'MOTS-CLES'!#REF!</definedName>
    <definedName name="keyword4" localSheetId="77">'MOTS-CLES'!#REF!</definedName>
    <definedName name="keyword4" localSheetId="78">'MOTS-CLES'!#REF!</definedName>
    <definedName name="keyword4" localSheetId="79">'MOTS-CLES'!#REF!</definedName>
    <definedName name="keyword4" localSheetId="80">'MOTS-CLES'!#REF!</definedName>
    <definedName name="keyword4" localSheetId="81">'MOTS-CLES'!#REF!</definedName>
    <definedName name="keyword4" localSheetId="82">'MOTS-CLES'!#REF!</definedName>
    <definedName name="keyword4" localSheetId="83">'MOTS-CLES'!#REF!</definedName>
    <definedName name="keyword4" localSheetId="84">'MOTS-CLES'!#REF!</definedName>
    <definedName name="keyword4" localSheetId="85">'MOTS-CLES'!#REF!</definedName>
    <definedName name="keyword4" localSheetId="86">'MOTS-CLES'!#REF!</definedName>
    <definedName name="keyword4" localSheetId="87">'MOTS-CLES'!#REF!</definedName>
    <definedName name="keyword4" localSheetId="88">'MOTS-CLES'!#REF!</definedName>
    <definedName name="keyword4" localSheetId="89">'MOTS-CLES'!#REF!</definedName>
    <definedName name="keyword4" localSheetId="90">'MOTS-CLES'!#REF!</definedName>
    <definedName name="keyword4" localSheetId="91">'MOTS-CLES'!#REF!</definedName>
    <definedName name="keyword4" localSheetId="92">'MOTS-CLES'!#REF!</definedName>
    <definedName name="keyword4" localSheetId="93">'MOTS-CLES'!#REF!</definedName>
    <definedName name="keyword4" localSheetId="94">'MOTS-CLES'!#REF!</definedName>
    <definedName name="keyword4" localSheetId="95">'MOTS-CLES'!#REF!</definedName>
    <definedName name="keyword4" localSheetId="96">'MOTS-CLES'!#REF!</definedName>
    <definedName name="keyword4" localSheetId="97">'MOTS-CLES'!#REF!</definedName>
    <definedName name="keyword4" localSheetId="98">'MOTS-CLES'!#REF!</definedName>
    <definedName name="keyword4" localSheetId="99">'MOTS-CLES'!#REF!</definedName>
    <definedName name="keyword4" localSheetId="100">'MOTS-CLES'!#REF!</definedName>
    <definedName name="keyword4" localSheetId="101">'MOTS-CLES'!#REF!</definedName>
    <definedName name="keyword4" localSheetId="102">'MOTS-CLES'!#REF!</definedName>
    <definedName name="keyword4" localSheetId="103">'MOTS-CLES'!#REF!</definedName>
    <definedName name="keyword4" localSheetId="104">'MOTS-CLES'!#REF!</definedName>
    <definedName name="keyword4" localSheetId="105">'MOTS-CLES'!#REF!</definedName>
    <definedName name="keyword4" localSheetId="106">'MOTS-CLES'!#REF!</definedName>
    <definedName name="keyword4" localSheetId="107">'MOTS-CLES'!#REF!</definedName>
    <definedName name="keyword4" localSheetId="108">'MOTS-CLES'!#REF!</definedName>
    <definedName name="keyword4">'MOTS-CLES'!$B$6</definedName>
    <definedName name="keyword5" localSheetId="109">'MOTS-CLES'!#REF!</definedName>
    <definedName name="keyword5" localSheetId="30">'MOTS-CLES'!#REF!</definedName>
    <definedName name="keyword5" localSheetId="31">'MOTS-CLES'!#REF!</definedName>
    <definedName name="keyword5" localSheetId="32">'MOTS-CLES'!#REF!</definedName>
    <definedName name="keyword5" localSheetId="33">'MOTS-CLES'!#REF!</definedName>
    <definedName name="keyword5" localSheetId="34">'MOTS-CLES'!#REF!</definedName>
    <definedName name="keyword5" localSheetId="35">'MOTS-CLES'!#REF!</definedName>
    <definedName name="keyword5" localSheetId="36">'MOTS-CLES'!#REF!</definedName>
    <definedName name="keyword5" localSheetId="37">'MOTS-CLES'!#REF!</definedName>
    <definedName name="keyword5" localSheetId="38">'MOTS-CLES'!#REF!</definedName>
    <definedName name="keyword5" localSheetId="39">'MOTS-CLES'!#REF!</definedName>
    <definedName name="keyword5" localSheetId="40">'MOTS-CLES'!#REF!</definedName>
    <definedName name="keyword5" localSheetId="41">'MOTS-CLES'!#REF!</definedName>
    <definedName name="keyword5" localSheetId="42">'MOTS-CLES'!#REF!</definedName>
    <definedName name="keyword5" localSheetId="43">'MOTS-CLES'!#REF!</definedName>
    <definedName name="keyword5" localSheetId="44">'MOTS-CLES'!#REF!</definedName>
    <definedName name="keyword5" localSheetId="45">'MOTS-CLES'!#REF!</definedName>
    <definedName name="keyword5" localSheetId="46">'MOTS-CLES'!#REF!</definedName>
    <definedName name="keyword5" localSheetId="47">'MOTS-CLES'!#REF!</definedName>
    <definedName name="keyword5" localSheetId="48">'MOTS-CLES'!#REF!</definedName>
    <definedName name="keyword5" localSheetId="49">'MOTS-CLES'!#REF!</definedName>
    <definedName name="keyword5" localSheetId="50">'MOTS-CLES'!#REF!</definedName>
    <definedName name="keyword5" localSheetId="51">'MOTS-CLES'!#REF!</definedName>
    <definedName name="keyword5" localSheetId="52">'MOTS-CLES'!#REF!</definedName>
    <definedName name="keyword5" localSheetId="53">'MOTS-CLES'!#REF!</definedName>
    <definedName name="keyword5" localSheetId="54">'MOTS-CLES'!#REF!</definedName>
    <definedName name="keyword5" localSheetId="55">'MOTS-CLES'!#REF!</definedName>
    <definedName name="keyword5" localSheetId="56">'MOTS-CLES'!#REF!</definedName>
    <definedName name="keyword5" localSheetId="57">'MOTS-CLES'!#REF!</definedName>
    <definedName name="keyword5" localSheetId="58">'MOTS-CLES'!#REF!</definedName>
    <definedName name="keyword5" localSheetId="59">'MOTS-CLES'!#REF!</definedName>
    <definedName name="keyword5" localSheetId="60">'MOTS-CLES'!#REF!</definedName>
    <definedName name="keyword5" localSheetId="61">'MOTS-CLES'!#REF!</definedName>
    <definedName name="keyword5" localSheetId="62">'MOTS-CLES'!#REF!</definedName>
    <definedName name="keyword5" localSheetId="63">'MOTS-CLES'!#REF!</definedName>
    <definedName name="keyword5" localSheetId="64">'MOTS-CLES'!#REF!</definedName>
    <definedName name="keyword5" localSheetId="65">'MOTS-CLES'!#REF!</definedName>
    <definedName name="keyword5" localSheetId="66">'MOTS-CLES'!#REF!</definedName>
    <definedName name="keyword5" localSheetId="67">'MOTS-CLES'!#REF!</definedName>
    <definedName name="keyword5" localSheetId="68">'MOTS-CLES'!#REF!</definedName>
    <definedName name="keyword5" localSheetId="69">'MOTS-CLES'!#REF!</definedName>
    <definedName name="keyword5" localSheetId="70">'MOTS-CLES'!#REF!</definedName>
    <definedName name="keyword5" localSheetId="71">'MOTS-CLES'!#REF!</definedName>
    <definedName name="keyword5" localSheetId="72">'MOTS-CLES'!#REF!</definedName>
    <definedName name="keyword5" localSheetId="73">'MOTS-CLES'!#REF!</definedName>
    <definedName name="keyword5" localSheetId="74">'MOTS-CLES'!#REF!</definedName>
    <definedName name="keyword5" localSheetId="75">'MOTS-CLES'!#REF!</definedName>
    <definedName name="keyword5" localSheetId="76">'MOTS-CLES'!#REF!</definedName>
    <definedName name="keyword5" localSheetId="77">'MOTS-CLES'!#REF!</definedName>
    <definedName name="keyword5" localSheetId="78">'MOTS-CLES'!#REF!</definedName>
    <definedName name="keyword5" localSheetId="79">'MOTS-CLES'!#REF!</definedName>
    <definedName name="keyword5" localSheetId="80">'MOTS-CLES'!#REF!</definedName>
    <definedName name="keyword5" localSheetId="81">'MOTS-CLES'!#REF!</definedName>
    <definedName name="keyword5" localSheetId="82">'MOTS-CLES'!#REF!</definedName>
    <definedName name="keyword5" localSheetId="83">'MOTS-CLES'!#REF!</definedName>
    <definedName name="keyword5" localSheetId="84">'MOTS-CLES'!#REF!</definedName>
    <definedName name="keyword5" localSheetId="85">'MOTS-CLES'!#REF!</definedName>
    <definedName name="keyword5" localSheetId="86">'MOTS-CLES'!#REF!</definedName>
    <definedName name="keyword5" localSheetId="87">'MOTS-CLES'!#REF!</definedName>
    <definedName name="keyword5" localSheetId="88">'MOTS-CLES'!#REF!</definedName>
    <definedName name="keyword5" localSheetId="89">'MOTS-CLES'!#REF!</definedName>
    <definedName name="keyword5" localSheetId="90">'MOTS-CLES'!#REF!</definedName>
    <definedName name="keyword5" localSheetId="91">'MOTS-CLES'!#REF!</definedName>
    <definedName name="keyword5" localSheetId="92">'MOTS-CLES'!#REF!</definedName>
    <definedName name="keyword5" localSheetId="93">'MOTS-CLES'!#REF!</definedName>
    <definedName name="keyword5" localSheetId="94">'MOTS-CLES'!#REF!</definedName>
    <definedName name="keyword5" localSheetId="95">'MOTS-CLES'!#REF!</definedName>
    <definedName name="keyword5" localSheetId="96">'MOTS-CLES'!#REF!</definedName>
    <definedName name="keyword5" localSheetId="97">'MOTS-CLES'!#REF!</definedName>
    <definedName name="keyword5" localSheetId="98">'MOTS-CLES'!#REF!</definedName>
    <definedName name="keyword5" localSheetId="99">'MOTS-CLES'!#REF!</definedName>
    <definedName name="keyword5" localSheetId="100">'MOTS-CLES'!#REF!</definedName>
    <definedName name="keyword5" localSheetId="101">'MOTS-CLES'!#REF!</definedName>
    <definedName name="keyword5" localSheetId="102">'MOTS-CLES'!#REF!</definedName>
    <definedName name="keyword5" localSheetId="103">'MOTS-CLES'!#REF!</definedName>
    <definedName name="keyword5" localSheetId="104">'MOTS-CLES'!#REF!</definedName>
    <definedName name="keyword5" localSheetId="105">'MOTS-CLES'!#REF!</definedName>
    <definedName name="keyword5" localSheetId="106">'MOTS-CLES'!#REF!</definedName>
    <definedName name="keyword5" localSheetId="107">'MOTS-CLES'!#REF!</definedName>
    <definedName name="keyword5" localSheetId="108">'MOTS-CLES'!#REF!</definedName>
    <definedName name="keyword5">'MOTS-CLES'!$B$7</definedName>
    <definedName name="keyword6" localSheetId="109">'MOTS-CLES'!#REF!</definedName>
    <definedName name="keyword6" localSheetId="30">'MOTS-CLES'!#REF!</definedName>
    <definedName name="keyword6" localSheetId="31">'MOTS-CLES'!#REF!</definedName>
    <definedName name="keyword6" localSheetId="32">'MOTS-CLES'!#REF!</definedName>
    <definedName name="keyword6" localSheetId="33">'MOTS-CLES'!#REF!</definedName>
    <definedName name="keyword6" localSheetId="34">'MOTS-CLES'!#REF!</definedName>
    <definedName name="keyword6" localSheetId="35">'MOTS-CLES'!#REF!</definedName>
    <definedName name="keyword6" localSheetId="36">'MOTS-CLES'!#REF!</definedName>
    <definedName name="keyword6" localSheetId="37">'MOTS-CLES'!#REF!</definedName>
    <definedName name="keyword6" localSheetId="38">'MOTS-CLES'!#REF!</definedName>
    <definedName name="keyword6" localSheetId="39">'MOTS-CLES'!#REF!</definedName>
    <definedName name="keyword6" localSheetId="40">'MOTS-CLES'!#REF!</definedName>
    <definedName name="keyword6" localSheetId="41">'MOTS-CLES'!#REF!</definedName>
    <definedName name="keyword6" localSheetId="42">'MOTS-CLES'!#REF!</definedName>
    <definedName name="keyword6" localSheetId="43">'MOTS-CLES'!#REF!</definedName>
    <definedName name="keyword6" localSheetId="44">'MOTS-CLES'!#REF!</definedName>
    <definedName name="keyword6" localSheetId="45">'MOTS-CLES'!#REF!</definedName>
    <definedName name="keyword6" localSheetId="46">'MOTS-CLES'!#REF!</definedName>
    <definedName name="keyword6" localSheetId="47">'MOTS-CLES'!#REF!</definedName>
    <definedName name="keyword6" localSheetId="48">'MOTS-CLES'!#REF!</definedName>
    <definedName name="keyword6" localSheetId="49">'MOTS-CLES'!#REF!</definedName>
    <definedName name="keyword6" localSheetId="50">'MOTS-CLES'!#REF!</definedName>
    <definedName name="keyword6" localSheetId="51">'MOTS-CLES'!#REF!</definedName>
    <definedName name="keyword6" localSheetId="52">'MOTS-CLES'!#REF!</definedName>
    <definedName name="keyword6" localSheetId="53">'MOTS-CLES'!#REF!</definedName>
    <definedName name="keyword6" localSheetId="54">'MOTS-CLES'!#REF!</definedName>
    <definedName name="keyword6" localSheetId="55">'MOTS-CLES'!#REF!</definedName>
    <definedName name="keyword6" localSheetId="56">'MOTS-CLES'!#REF!</definedName>
    <definedName name="keyword6" localSheetId="57">'MOTS-CLES'!#REF!</definedName>
    <definedName name="keyword6" localSheetId="58">'MOTS-CLES'!#REF!</definedName>
    <definedName name="keyword6" localSheetId="59">'MOTS-CLES'!#REF!</definedName>
    <definedName name="keyword6" localSheetId="60">'MOTS-CLES'!#REF!</definedName>
    <definedName name="keyword6" localSheetId="61">'MOTS-CLES'!#REF!</definedName>
    <definedName name="keyword6" localSheetId="62">'MOTS-CLES'!#REF!</definedName>
    <definedName name="keyword6" localSheetId="63">'MOTS-CLES'!#REF!</definedName>
    <definedName name="keyword6" localSheetId="64">'MOTS-CLES'!#REF!</definedName>
    <definedName name="keyword6" localSheetId="65">'MOTS-CLES'!#REF!</definedName>
    <definedName name="keyword6" localSheetId="66">'MOTS-CLES'!#REF!</definedName>
    <definedName name="keyword6" localSheetId="67">'MOTS-CLES'!#REF!</definedName>
    <definedName name="keyword6" localSheetId="68">'MOTS-CLES'!#REF!</definedName>
    <definedName name="keyword6" localSheetId="69">'MOTS-CLES'!#REF!</definedName>
    <definedName name="keyword6" localSheetId="70">'MOTS-CLES'!#REF!</definedName>
    <definedName name="keyword6" localSheetId="71">'MOTS-CLES'!#REF!</definedName>
    <definedName name="keyword6" localSheetId="72">'MOTS-CLES'!#REF!</definedName>
    <definedName name="keyword6" localSheetId="73">'MOTS-CLES'!#REF!</definedName>
    <definedName name="keyword6" localSheetId="74">'MOTS-CLES'!#REF!</definedName>
    <definedName name="keyword6" localSheetId="75">'MOTS-CLES'!#REF!</definedName>
    <definedName name="keyword6" localSheetId="76">'MOTS-CLES'!#REF!</definedName>
    <definedName name="keyword6" localSheetId="77">'MOTS-CLES'!#REF!</definedName>
    <definedName name="keyword6" localSheetId="78">'MOTS-CLES'!#REF!</definedName>
    <definedName name="keyword6" localSheetId="79">'MOTS-CLES'!#REF!</definedName>
    <definedName name="keyword6" localSheetId="80">'MOTS-CLES'!#REF!</definedName>
    <definedName name="keyword6" localSheetId="81">'MOTS-CLES'!#REF!</definedName>
    <definedName name="keyword6" localSheetId="82">'MOTS-CLES'!#REF!</definedName>
    <definedName name="keyword6" localSheetId="83">'MOTS-CLES'!#REF!</definedName>
    <definedName name="keyword6" localSheetId="84">'MOTS-CLES'!#REF!</definedName>
    <definedName name="keyword6" localSheetId="85">'MOTS-CLES'!#REF!</definedName>
    <definedName name="keyword6" localSheetId="86">'MOTS-CLES'!#REF!</definedName>
    <definedName name="keyword6" localSheetId="87">'MOTS-CLES'!#REF!</definedName>
    <definedName name="keyword6" localSheetId="88">'MOTS-CLES'!#REF!</definedName>
    <definedName name="keyword6" localSheetId="89">'MOTS-CLES'!#REF!</definedName>
    <definedName name="keyword6" localSheetId="90">'MOTS-CLES'!#REF!</definedName>
    <definedName name="keyword6" localSheetId="91">'MOTS-CLES'!#REF!</definedName>
    <definedName name="keyword6" localSheetId="92">'MOTS-CLES'!#REF!</definedName>
    <definedName name="keyword6" localSheetId="93">'MOTS-CLES'!#REF!</definedName>
    <definedName name="keyword6" localSheetId="94">'MOTS-CLES'!#REF!</definedName>
    <definedName name="keyword6" localSheetId="95">'MOTS-CLES'!#REF!</definedName>
    <definedName name="keyword6" localSheetId="96">'MOTS-CLES'!#REF!</definedName>
    <definedName name="keyword6" localSheetId="97">'MOTS-CLES'!#REF!</definedName>
    <definedName name="keyword6" localSheetId="98">'MOTS-CLES'!#REF!</definedName>
    <definedName name="keyword6" localSheetId="99">'MOTS-CLES'!#REF!</definedName>
    <definedName name="keyword6" localSheetId="100">'MOTS-CLES'!#REF!</definedName>
    <definedName name="keyword6" localSheetId="101">'MOTS-CLES'!#REF!</definedName>
    <definedName name="keyword6" localSheetId="102">'MOTS-CLES'!#REF!</definedName>
    <definedName name="keyword6" localSheetId="103">'MOTS-CLES'!#REF!</definedName>
    <definedName name="keyword6" localSheetId="104">'MOTS-CLES'!#REF!</definedName>
    <definedName name="keyword6" localSheetId="105">'MOTS-CLES'!#REF!</definedName>
    <definedName name="keyword6" localSheetId="106">'MOTS-CLES'!#REF!</definedName>
    <definedName name="keyword6" localSheetId="107">'MOTS-CLES'!#REF!</definedName>
    <definedName name="keyword6" localSheetId="108">'MOTS-CLES'!#REF!</definedName>
    <definedName name="keyword6">'MOTS-CLES'!$B$8</definedName>
    <definedName name="keyword7" localSheetId="109">'MOTS-CLES'!#REF!</definedName>
    <definedName name="keyword7" localSheetId="30">'MOTS-CLES'!#REF!</definedName>
    <definedName name="keyword7" localSheetId="31">'MOTS-CLES'!#REF!</definedName>
    <definedName name="keyword7" localSheetId="32">'MOTS-CLES'!#REF!</definedName>
    <definedName name="keyword7" localSheetId="33">'MOTS-CLES'!#REF!</definedName>
    <definedName name="keyword7" localSheetId="34">'MOTS-CLES'!#REF!</definedName>
    <definedName name="keyword7" localSheetId="35">'MOTS-CLES'!#REF!</definedName>
    <definedName name="keyword7" localSheetId="36">'MOTS-CLES'!#REF!</definedName>
    <definedName name="keyword7" localSheetId="37">'MOTS-CLES'!#REF!</definedName>
    <definedName name="keyword7" localSheetId="38">'MOTS-CLES'!#REF!</definedName>
    <definedName name="keyword7" localSheetId="39">'MOTS-CLES'!#REF!</definedName>
    <definedName name="keyword7" localSheetId="40">'MOTS-CLES'!#REF!</definedName>
    <definedName name="keyword7" localSheetId="41">'MOTS-CLES'!#REF!</definedName>
    <definedName name="keyword7" localSheetId="42">'MOTS-CLES'!#REF!</definedName>
    <definedName name="keyword7" localSheetId="43">'MOTS-CLES'!#REF!</definedName>
    <definedName name="keyword7" localSheetId="44">'MOTS-CLES'!#REF!</definedName>
    <definedName name="keyword7" localSheetId="45">'MOTS-CLES'!#REF!</definedName>
    <definedName name="keyword7" localSheetId="46">'MOTS-CLES'!#REF!</definedName>
    <definedName name="keyword7" localSheetId="47">'MOTS-CLES'!#REF!</definedName>
    <definedName name="keyword7" localSheetId="48">'MOTS-CLES'!#REF!</definedName>
    <definedName name="keyword7" localSheetId="49">'MOTS-CLES'!#REF!</definedName>
    <definedName name="keyword7" localSheetId="50">'MOTS-CLES'!#REF!</definedName>
    <definedName name="keyword7" localSheetId="51">'MOTS-CLES'!#REF!</definedName>
    <definedName name="keyword7" localSheetId="52">'MOTS-CLES'!#REF!</definedName>
    <definedName name="keyword7" localSheetId="53">'MOTS-CLES'!#REF!</definedName>
    <definedName name="keyword7" localSheetId="54">'MOTS-CLES'!#REF!</definedName>
    <definedName name="keyword7" localSheetId="55">'MOTS-CLES'!#REF!</definedName>
    <definedName name="keyword7" localSheetId="56">'MOTS-CLES'!#REF!</definedName>
    <definedName name="keyword7" localSheetId="57">'MOTS-CLES'!#REF!</definedName>
    <definedName name="keyword7" localSheetId="58">'MOTS-CLES'!#REF!</definedName>
    <definedName name="keyword7" localSheetId="59">'MOTS-CLES'!#REF!</definedName>
    <definedName name="keyword7" localSheetId="60">'MOTS-CLES'!#REF!</definedName>
    <definedName name="keyword7" localSheetId="61">'MOTS-CLES'!#REF!</definedName>
    <definedName name="keyword7" localSheetId="62">'MOTS-CLES'!#REF!</definedName>
    <definedName name="keyword7" localSheetId="63">'MOTS-CLES'!#REF!</definedName>
    <definedName name="keyword7" localSheetId="64">'MOTS-CLES'!#REF!</definedName>
    <definedName name="keyword7" localSheetId="65">'MOTS-CLES'!#REF!</definedName>
    <definedName name="keyword7" localSheetId="66">'MOTS-CLES'!#REF!</definedName>
    <definedName name="keyword7" localSheetId="67">'MOTS-CLES'!#REF!</definedName>
    <definedName name="keyword7" localSheetId="68">'MOTS-CLES'!#REF!</definedName>
    <definedName name="keyword7" localSheetId="69">'MOTS-CLES'!#REF!</definedName>
    <definedName name="keyword7" localSheetId="70">'MOTS-CLES'!#REF!</definedName>
    <definedName name="keyword7" localSheetId="71">'MOTS-CLES'!#REF!</definedName>
    <definedName name="keyword7" localSheetId="72">'MOTS-CLES'!#REF!</definedName>
    <definedName name="keyword7" localSheetId="73">'MOTS-CLES'!#REF!</definedName>
    <definedName name="keyword7" localSheetId="74">'MOTS-CLES'!#REF!</definedName>
    <definedName name="keyword7" localSheetId="75">'MOTS-CLES'!#REF!</definedName>
    <definedName name="keyword7" localSheetId="76">'MOTS-CLES'!#REF!</definedName>
    <definedName name="keyword7" localSheetId="77">'MOTS-CLES'!#REF!</definedName>
    <definedName name="keyword7" localSheetId="78">'MOTS-CLES'!#REF!</definedName>
    <definedName name="keyword7" localSheetId="79">'MOTS-CLES'!#REF!</definedName>
    <definedName name="keyword7" localSheetId="80">'MOTS-CLES'!#REF!</definedName>
    <definedName name="keyword7" localSheetId="81">'MOTS-CLES'!#REF!</definedName>
    <definedName name="keyword7" localSheetId="82">'MOTS-CLES'!#REF!</definedName>
    <definedName name="keyword7" localSheetId="83">'MOTS-CLES'!#REF!</definedName>
    <definedName name="keyword7" localSheetId="84">'MOTS-CLES'!#REF!</definedName>
    <definedName name="keyword7" localSheetId="85">'MOTS-CLES'!#REF!</definedName>
    <definedName name="keyword7" localSheetId="86">'MOTS-CLES'!#REF!</definedName>
    <definedName name="keyword7" localSheetId="87">'MOTS-CLES'!#REF!</definedName>
    <definedName name="keyword7" localSheetId="88">'MOTS-CLES'!#REF!</definedName>
    <definedName name="keyword7" localSheetId="89">'MOTS-CLES'!#REF!</definedName>
    <definedName name="keyword7" localSheetId="90">'MOTS-CLES'!#REF!</definedName>
    <definedName name="keyword7" localSheetId="91">'MOTS-CLES'!#REF!</definedName>
    <definedName name="keyword7" localSheetId="92">'MOTS-CLES'!#REF!</definedName>
    <definedName name="keyword7" localSheetId="93">'MOTS-CLES'!#REF!</definedName>
    <definedName name="keyword7" localSheetId="94">'MOTS-CLES'!#REF!</definedName>
    <definedName name="keyword7" localSheetId="95">'MOTS-CLES'!#REF!</definedName>
    <definedName name="keyword7" localSheetId="96">'MOTS-CLES'!#REF!</definedName>
    <definedName name="keyword7" localSheetId="97">'MOTS-CLES'!#REF!</definedName>
    <definedName name="keyword7" localSheetId="98">'MOTS-CLES'!#REF!</definedName>
    <definedName name="keyword7" localSheetId="99">'MOTS-CLES'!#REF!</definedName>
    <definedName name="keyword7" localSheetId="100">'MOTS-CLES'!#REF!</definedName>
    <definedName name="keyword7" localSheetId="101">'MOTS-CLES'!#REF!</definedName>
    <definedName name="keyword7" localSheetId="102">'MOTS-CLES'!#REF!</definedName>
    <definedName name="keyword7" localSheetId="103">'MOTS-CLES'!#REF!</definedName>
    <definedName name="keyword7" localSheetId="104">'MOTS-CLES'!#REF!</definedName>
    <definedName name="keyword7" localSheetId="105">'MOTS-CLES'!#REF!</definedName>
    <definedName name="keyword7" localSheetId="106">'MOTS-CLES'!#REF!</definedName>
    <definedName name="keyword7" localSheetId="107">'MOTS-CLES'!#REF!</definedName>
    <definedName name="keyword7" localSheetId="108">'MOTS-CLES'!#REF!</definedName>
    <definedName name="keyword7">'MOTS-CLES'!$B$9</definedName>
    <definedName name="keyword8" localSheetId="109">'MOTS-CLES'!#REF!</definedName>
    <definedName name="keyword8" localSheetId="30">'MOTS-CLES'!#REF!</definedName>
    <definedName name="keyword8" localSheetId="31">'MOTS-CLES'!#REF!</definedName>
    <definedName name="keyword8" localSheetId="32">'MOTS-CLES'!#REF!</definedName>
    <definedName name="keyword8" localSheetId="33">'MOTS-CLES'!#REF!</definedName>
    <definedName name="keyword8" localSheetId="34">'MOTS-CLES'!#REF!</definedName>
    <definedName name="keyword8" localSheetId="35">'MOTS-CLES'!#REF!</definedName>
    <definedName name="keyword8" localSheetId="36">'MOTS-CLES'!#REF!</definedName>
    <definedName name="keyword8" localSheetId="37">'MOTS-CLES'!#REF!</definedName>
    <definedName name="keyword8" localSheetId="38">'MOTS-CLES'!#REF!</definedName>
    <definedName name="keyword8" localSheetId="39">'MOTS-CLES'!#REF!</definedName>
    <definedName name="keyword8" localSheetId="40">'MOTS-CLES'!#REF!</definedName>
    <definedName name="keyword8" localSheetId="41">'MOTS-CLES'!#REF!</definedName>
    <definedName name="keyword8" localSheetId="42">'MOTS-CLES'!#REF!</definedName>
    <definedName name="keyword8" localSheetId="43">'MOTS-CLES'!#REF!</definedName>
    <definedName name="keyword8" localSheetId="44">'MOTS-CLES'!#REF!</definedName>
    <definedName name="keyword8" localSheetId="45">'MOTS-CLES'!#REF!</definedName>
    <definedName name="keyword8" localSheetId="46">'MOTS-CLES'!#REF!</definedName>
    <definedName name="keyword8" localSheetId="47">'MOTS-CLES'!#REF!</definedName>
    <definedName name="keyword8" localSheetId="48">'MOTS-CLES'!#REF!</definedName>
    <definedName name="keyword8" localSheetId="49">'MOTS-CLES'!#REF!</definedName>
    <definedName name="keyword8" localSheetId="50">'MOTS-CLES'!#REF!</definedName>
    <definedName name="keyword8" localSheetId="51">'MOTS-CLES'!#REF!</definedName>
    <definedName name="keyword8" localSheetId="52">'MOTS-CLES'!#REF!</definedName>
    <definedName name="keyword8" localSheetId="53">'MOTS-CLES'!#REF!</definedName>
    <definedName name="keyword8" localSheetId="54">'MOTS-CLES'!#REF!</definedName>
    <definedName name="keyword8" localSheetId="55">'MOTS-CLES'!#REF!</definedName>
    <definedName name="keyword8" localSheetId="56">'MOTS-CLES'!#REF!</definedName>
    <definedName name="keyword8" localSheetId="57">'MOTS-CLES'!#REF!</definedName>
    <definedName name="keyword8" localSheetId="58">'MOTS-CLES'!#REF!</definedName>
    <definedName name="keyword8" localSheetId="59">'MOTS-CLES'!#REF!</definedName>
    <definedName name="keyword8" localSheetId="60">'MOTS-CLES'!#REF!</definedName>
    <definedName name="keyword8" localSheetId="61">'MOTS-CLES'!#REF!</definedName>
    <definedName name="keyword8" localSheetId="62">'MOTS-CLES'!#REF!</definedName>
    <definedName name="keyword8" localSheetId="63">'MOTS-CLES'!#REF!</definedName>
    <definedName name="keyword8" localSheetId="64">'MOTS-CLES'!#REF!</definedName>
    <definedName name="keyword8" localSheetId="65">'MOTS-CLES'!#REF!</definedName>
    <definedName name="keyword8" localSheetId="66">'MOTS-CLES'!#REF!</definedName>
    <definedName name="keyword8" localSheetId="67">'MOTS-CLES'!#REF!</definedName>
    <definedName name="keyword8" localSheetId="68">'MOTS-CLES'!#REF!</definedName>
    <definedName name="keyword8" localSheetId="69">'MOTS-CLES'!#REF!</definedName>
    <definedName name="keyword8" localSheetId="70">'MOTS-CLES'!#REF!</definedName>
    <definedName name="keyword8" localSheetId="71">'MOTS-CLES'!#REF!</definedName>
    <definedName name="keyword8" localSheetId="72">'MOTS-CLES'!#REF!</definedName>
    <definedName name="keyword8" localSheetId="73">'MOTS-CLES'!#REF!</definedName>
    <definedName name="keyword8" localSheetId="74">'MOTS-CLES'!#REF!</definedName>
    <definedName name="keyword8" localSheetId="75">'MOTS-CLES'!#REF!</definedName>
    <definedName name="keyword8" localSheetId="76">'MOTS-CLES'!#REF!</definedName>
    <definedName name="keyword8" localSheetId="77">'MOTS-CLES'!#REF!</definedName>
    <definedName name="keyword8" localSheetId="78">'MOTS-CLES'!#REF!</definedName>
    <definedName name="keyword8" localSheetId="79">'MOTS-CLES'!#REF!</definedName>
    <definedName name="keyword8" localSheetId="80">'MOTS-CLES'!#REF!</definedName>
    <definedName name="keyword8" localSheetId="81">'MOTS-CLES'!#REF!</definedName>
    <definedName name="keyword8" localSheetId="82">'MOTS-CLES'!#REF!</definedName>
    <definedName name="keyword8" localSheetId="83">'MOTS-CLES'!#REF!</definedName>
    <definedName name="keyword8" localSheetId="84">'MOTS-CLES'!#REF!</definedName>
    <definedName name="keyword8" localSheetId="85">'MOTS-CLES'!#REF!</definedName>
    <definedName name="keyword8" localSheetId="86">'MOTS-CLES'!#REF!</definedName>
    <definedName name="keyword8" localSheetId="87">'MOTS-CLES'!#REF!</definedName>
    <definedName name="keyword8" localSheetId="88">'MOTS-CLES'!#REF!</definedName>
    <definedName name="keyword8" localSheetId="89">'MOTS-CLES'!#REF!</definedName>
    <definedName name="keyword8" localSheetId="90">'MOTS-CLES'!#REF!</definedName>
    <definedName name="keyword8" localSheetId="91">'MOTS-CLES'!#REF!</definedName>
    <definedName name="keyword8" localSheetId="92">'MOTS-CLES'!#REF!</definedName>
    <definedName name="keyword8" localSheetId="93">'MOTS-CLES'!#REF!</definedName>
    <definedName name="keyword8" localSheetId="94">'MOTS-CLES'!#REF!</definedName>
    <definedName name="keyword8" localSheetId="95">'MOTS-CLES'!#REF!</definedName>
    <definedName name="keyword8" localSheetId="96">'MOTS-CLES'!#REF!</definedName>
    <definedName name="keyword8" localSheetId="97">'MOTS-CLES'!#REF!</definedName>
    <definedName name="keyword8" localSheetId="98">'MOTS-CLES'!#REF!</definedName>
    <definedName name="keyword8" localSheetId="99">'MOTS-CLES'!#REF!</definedName>
    <definedName name="keyword8" localSheetId="100">'MOTS-CLES'!#REF!</definedName>
    <definedName name="keyword8" localSheetId="101">'MOTS-CLES'!#REF!</definedName>
    <definedName name="keyword8" localSheetId="102">'MOTS-CLES'!#REF!</definedName>
    <definedName name="keyword8" localSheetId="103">'MOTS-CLES'!#REF!</definedName>
    <definedName name="keyword8" localSheetId="104">'MOTS-CLES'!#REF!</definedName>
    <definedName name="keyword8" localSheetId="105">'MOTS-CLES'!#REF!</definedName>
    <definedName name="keyword8" localSheetId="106">'MOTS-CLES'!#REF!</definedName>
    <definedName name="keyword8" localSheetId="107">'MOTS-CLES'!#REF!</definedName>
    <definedName name="keyword8" localSheetId="108">'MOTS-CLES'!#REF!</definedName>
    <definedName name="keyword8">'MOTS-CLES'!$B$10</definedName>
    <definedName name="keyword9" localSheetId="109">'MOTS-CLES'!#REF!</definedName>
    <definedName name="keyword9" localSheetId="30">'MOTS-CLES'!#REF!</definedName>
    <definedName name="keyword9" localSheetId="31">'MOTS-CLES'!#REF!</definedName>
    <definedName name="keyword9" localSheetId="32">'MOTS-CLES'!#REF!</definedName>
    <definedName name="keyword9" localSheetId="33">'MOTS-CLES'!#REF!</definedName>
    <definedName name="keyword9" localSheetId="34">'MOTS-CLES'!#REF!</definedName>
    <definedName name="keyword9" localSheetId="35">'MOTS-CLES'!#REF!</definedName>
    <definedName name="keyword9" localSheetId="36">'MOTS-CLES'!#REF!</definedName>
    <definedName name="keyword9" localSheetId="37">'MOTS-CLES'!#REF!</definedName>
    <definedName name="keyword9" localSheetId="38">'MOTS-CLES'!#REF!</definedName>
    <definedName name="keyword9" localSheetId="39">'MOTS-CLES'!#REF!</definedName>
    <definedName name="keyword9" localSheetId="40">'MOTS-CLES'!#REF!</definedName>
    <definedName name="keyword9" localSheetId="41">'MOTS-CLES'!#REF!</definedName>
    <definedName name="keyword9" localSheetId="42">'MOTS-CLES'!#REF!</definedName>
    <definedName name="keyword9" localSheetId="43">'MOTS-CLES'!#REF!</definedName>
    <definedName name="keyword9" localSheetId="44">'MOTS-CLES'!#REF!</definedName>
    <definedName name="keyword9" localSheetId="45">'MOTS-CLES'!#REF!</definedName>
    <definedName name="keyword9" localSheetId="46">'MOTS-CLES'!#REF!</definedName>
    <definedName name="keyword9" localSheetId="47">'MOTS-CLES'!#REF!</definedName>
    <definedName name="keyword9" localSheetId="48">'MOTS-CLES'!#REF!</definedName>
    <definedName name="keyword9" localSheetId="49">'MOTS-CLES'!#REF!</definedName>
    <definedName name="keyword9" localSheetId="50">'MOTS-CLES'!#REF!</definedName>
    <definedName name="keyword9" localSheetId="51">'MOTS-CLES'!#REF!</definedName>
    <definedName name="keyword9" localSheetId="52">'MOTS-CLES'!#REF!</definedName>
    <definedName name="keyword9" localSheetId="53">'MOTS-CLES'!#REF!</definedName>
    <definedName name="keyword9" localSheetId="54">'MOTS-CLES'!#REF!</definedName>
    <definedName name="keyword9" localSheetId="55">'MOTS-CLES'!#REF!</definedName>
    <definedName name="keyword9" localSheetId="56">'MOTS-CLES'!#REF!</definedName>
    <definedName name="keyword9" localSheetId="57">'MOTS-CLES'!#REF!</definedName>
    <definedName name="keyword9" localSheetId="58">'MOTS-CLES'!#REF!</definedName>
    <definedName name="keyword9" localSheetId="59">'MOTS-CLES'!#REF!</definedName>
    <definedName name="keyword9" localSheetId="60">'MOTS-CLES'!#REF!</definedName>
    <definedName name="keyword9" localSheetId="61">'MOTS-CLES'!#REF!</definedName>
    <definedName name="keyword9" localSheetId="62">'MOTS-CLES'!#REF!</definedName>
    <definedName name="keyword9" localSheetId="63">'MOTS-CLES'!#REF!</definedName>
    <definedName name="keyword9" localSheetId="64">'MOTS-CLES'!#REF!</definedName>
    <definedName name="keyword9" localSheetId="65">'MOTS-CLES'!#REF!</definedName>
    <definedName name="keyword9" localSheetId="66">'MOTS-CLES'!#REF!</definedName>
    <definedName name="keyword9" localSheetId="67">'MOTS-CLES'!#REF!</definedName>
    <definedName name="keyword9" localSheetId="68">'MOTS-CLES'!#REF!</definedName>
    <definedName name="keyword9" localSheetId="69">'MOTS-CLES'!#REF!</definedName>
    <definedName name="keyword9" localSheetId="70">'MOTS-CLES'!#REF!</definedName>
    <definedName name="keyword9" localSheetId="71">'MOTS-CLES'!#REF!</definedName>
    <definedName name="keyword9" localSheetId="72">'MOTS-CLES'!#REF!</definedName>
    <definedName name="keyword9" localSheetId="73">'MOTS-CLES'!#REF!</definedName>
    <definedName name="keyword9" localSheetId="74">'MOTS-CLES'!#REF!</definedName>
    <definedName name="keyword9" localSheetId="75">'MOTS-CLES'!#REF!</definedName>
    <definedName name="keyword9" localSheetId="76">'MOTS-CLES'!#REF!</definedName>
    <definedName name="keyword9" localSheetId="77">'MOTS-CLES'!#REF!</definedName>
    <definedName name="keyword9" localSheetId="78">'MOTS-CLES'!#REF!</definedName>
    <definedName name="keyword9" localSheetId="79">'MOTS-CLES'!#REF!</definedName>
    <definedName name="keyword9" localSheetId="80">'MOTS-CLES'!#REF!</definedName>
    <definedName name="keyword9" localSheetId="81">'MOTS-CLES'!#REF!</definedName>
    <definedName name="keyword9" localSheetId="82">'MOTS-CLES'!#REF!</definedName>
    <definedName name="keyword9" localSheetId="83">'MOTS-CLES'!#REF!</definedName>
    <definedName name="keyword9" localSheetId="84">'MOTS-CLES'!#REF!</definedName>
    <definedName name="keyword9" localSheetId="85">'MOTS-CLES'!#REF!</definedName>
    <definedName name="keyword9" localSheetId="86">'MOTS-CLES'!#REF!</definedName>
    <definedName name="keyword9" localSheetId="87">'MOTS-CLES'!#REF!</definedName>
    <definedName name="keyword9" localSheetId="88">'MOTS-CLES'!#REF!</definedName>
    <definedName name="keyword9" localSheetId="89">'MOTS-CLES'!#REF!</definedName>
    <definedName name="keyword9" localSheetId="90">'MOTS-CLES'!#REF!</definedName>
    <definedName name="keyword9" localSheetId="91">'MOTS-CLES'!#REF!</definedName>
    <definedName name="keyword9" localSheetId="92">'MOTS-CLES'!#REF!</definedName>
    <definedName name="keyword9" localSheetId="93">'MOTS-CLES'!#REF!</definedName>
    <definedName name="keyword9" localSheetId="94">'MOTS-CLES'!#REF!</definedName>
    <definedName name="keyword9" localSheetId="95">'MOTS-CLES'!#REF!</definedName>
    <definedName name="keyword9" localSheetId="96">'MOTS-CLES'!#REF!</definedName>
    <definedName name="keyword9" localSheetId="97">'MOTS-CLES'!#REF!</definedName>
    <definedName name="keyword9" localSheetId="98">'MOTS-CLES'!#REF!</definedName>
    <definedName name="keyword9" localSheetId="99">'MOTS-CLES'!#REF!</definedName>
    <definedName name="keyword9" localSheetId="100">'MOTS-CLES'!#REF!</definedName>
    <definedName name="keyword9" localSheetId="101">'MOTS-CLES'!#REF!</definedName>
    <definedName name="keyword9" localSheetId="102">'MOTS-CLES'!#REF!</definedName>
    <definedName name="keyword9" localSheetId="103">'MOTS-CLES'!#REF!</definedName>
    <definedName name="keyword9" localSheetId="104">'MOTS-CLES'!#REF!</definedName>
    <definedName name="keyword9" localSheetId="105">'MOTS-CLES'!#REF!</definedName>
    <definedName name="keyword9" localSheetId="106">'MOTS-CLES'!#REF!</definedName>
    <definedName name="keyword9" localSheetId="107">'MOTS-CLES'!#REF!</definedName>
    <definedName name="keyword9" localSheetId="108">'MOTS-CLES'!#REF!</definedName>
    <definedName name="keyword9">'MOTS-CLES'!$B$11</definedName>
    <definedName name="macro_categories">Lists!$F$2:$F$33</definedName>
    <definedName name="main_CCI" localSheetId="109">'INFORMATION PROJET'!#REF!</definedName>
    <definedName name="main_CCI" localSheetId="30">'INFORMATION PROJET'!#REF!</definedName>
    <definedName name="main_CCI" localSheetId="31">'INFORMATION PROJET'!#REF!</definedName>
    <definedName name="main_CCI" localSheetId="32">'INFORMATION PROJET'!#REF!</definedName>
    <definedName name="main_CCI" localSheetId="33">'INFORMATION PROJET'!#REF!</definedName>
    <definedName name="main_CCI" localSheetId="34">'INFORMATION PROJET'!#REF!</definedName>
    <definedName name="main_CCI" localSheetId="35">'INFORMATION PROJET'!#REF!</definedName>
    <definedName name="main_CCI" localSheetId="36">'INFORMATION PROJET'!#REF!</definedName>
    <definedName name="main_CCI" localSheetId="37">'INFORMATION PROJET'!#REF!</definedName>
    <definedName name="main_CCI" localSheetId="38">'INFORMATION PROJET'!#REF!</definedName>
    <definedName name="main_CCI" localSheetId="39">'INFORMATION PROJET'!#REF!</definedName>
    <definedName name="main_CCI" localSheetId="40">'INFORMATION PROJET'!#REF!</definedName>
    <definedName name="main_CCI" localSheetId="41">'INFORMATION PROJET'!#REF!</definedName>
    <definedName name="main_CCI" localSheetId="42">'INFORMATION PROJET'!#REF!</definedName>
    <definedName name="main_CCI" localSheetId="43">'INFORMATION PROJET'!#REF!</definedName>
    <definedName name="main_CCI" localSheetId="44">'INFORMATION PROJET'!#REF!</definedName>
    <definedName name="main_CCI" localSheetId="45">'INFORMATION PROJET'!#REF!</definedName>
    <definedName name="main_CCI" localSheetId="46">'INFORMATION PROJET'!#REF!</definedName>
    <definedName name="main_CCI" localSheetId="47">'INFORMATION PROJET'!#REF!</definedName>
    <definedName name="main_CCI" localSheetId="48">'INFORMATION PROJET'!#REF!</definedName>
    <definedName name="main_CCI" localSheetId="49">'INFORMATION PROJET'!#REF!</definedName>
    <definedName name="main_CCI" localSheetId="50">'INFORMATION PROJET'!#REF!</definedName>
    <definedName name="main_CCI" localSheetId="51">'INFORMATION PROJET'!#REF!</definedName>
    <definedName name="main_CCI" localSheetId="52">'INFORMATION PROJET'!#REF!</definedName>
    <definedName name="main_CCI" localSheetId="53">'INFORMATION PROJET'!#REF!</definedName>
    <definedName name="main_CCI" localSheetId="54">'INFORMATION PROJET'!#REF!</definedName>
    <definedName name="main_CCI" localSheetId="55">'INFORMATION PROJET'!#REF!</definedName>
    <definedName name="main_CCI" localSheetId="56">'INFORMATION PROJET'!#REF!</definedName>
    <definedName name="main_CCI" localSheetId="57">'INFORMATION PROJET'!#REF!</definedName>
    <definedName name="main_CCI" localSheetId="58">'INFORMATION PROJET'!#REF!</definedName>
    <definedName name="main_CCI" localSheetId="59">'INFORMATION PROJET'!#REF!</definedName>
    <definedName name="main_CCI" localSheetId="60">'INFORMATION PROJET'!#REF!</definedName>
    <definedName name="main_CCI" localSheetId="61">'INFORMATION PROJET'!#REF!</definedName>
    <definedName name="main_CCI" localSheetId="62">'INFORMATION PROJET'!#REF!</definedName>
    <definedName name="main_CCI" localSheetId="63">'INFORMATION PROJET'!#REF!</definedName>
    <definedName name="main_CCI" localSheetId="64">'INFORMATION PROJET'!#REF!</definedName>
    <definedName name="main_CCI" localSheetId="65">'INFORMATION PROJET'!#REF!</definedName>
    <definedName name="main_CCI" localSheetId="66">'INFORMATION PROJET'!#REF!</definedName>
    <definedName name="main_CCI" localSheetId="67">'INFORMATION PROJET'!#REF!</definedName>
    <definedName name="main_CCI" localSheetId="68">'INFORMATION PROJET'!#REF!</definedName>
    <definedName name="main_CCI" localSheetId="69">'INFORMATION PROJET'!#REF!</definedName>
    <definedName name="main_CCI" localSheetId="70">'INFORMATION PROJET'!#REF!</definedName>
    <definedName name="main_CCI" localSheetId="71">'INFORMATION PROJET'!#REF!</definedName>
    <definedName name="main_CCI" localSheetId="72">'INFORMATION PROJET'!#REF!</definedName>
    <definedName name="main_CCI" localSheetId="73">'INFORMATION PROJET'!#REF!</definedName>
    <definedName name="main_CCI" localSheetId="74">'INFORMATION PROJET'!#REF!</definedName>
    <definedName name="main_CCI" localSheetId="75">'INFORMATION PROJET'!#REF!</definedName>
    <definedName name="main_CCI" localSheetId="76">'INFORMATION PROJET'!#REF!</definedName>
    <definedName name="main_CCI" localSheetId="77">'INFORMATION PROJET'!#REF!</definedName>
    <definedName name="main_CCI" localSheetId="78">'INFORMATION PROJET'!#REF!</definedName>
    <definedName name="main_CCI" localSheetId="79">'INFORMATION PROJET'!#REF!</definedName>
    <definedName name="main_CCI" localSheetId="80">'INFORMATION PROJET'!#REF!</definedName>
    <definedName name="main_CCI" localSheetId="81">'INFORMATION PROJET'!#REF!</definedName>
    <definedName name="main_CCI" localSheetId="82">'INFORMATION PROJET'!#REF!</definedName>
    <definedName name="main_CCI" localSheetId="83">'INFORMATION PROJET'!#REF!</definedName>
    <definedName name="main_CCI" localSheetId="84">'INFORMATION PROJET'!#REF!</definedName>
    <definedName name="main_CCI" localSheetId="85">'INFORMATION PROJET'!#REF!</definedName>
    <definedName name="main_CCI" localSheetId="86">'INFORMATION PROJET'!#REF!</definedName>
    <definedName name="main_CCI" localSheetId="87">'INFORMATION PROJET'!#REF!</definedName>
    <definedName name="main_CCI" localSheetId="88">'INFORMATION PROJET'!#REF!</definedName>
    <definedName name="main_CCI" localSheetId="89">'INFORMATION PROJET'!#REF!</definedName>
    <definedName name="main_CCI" localSheetId="90">'INFORMATION PROJET'!#REF!</definedName>
    <definedName name="main_CCI" localSheetId="91">'INFORMATION PROJET'!#REF!</definedName>
    <definedName name="main_CCI" localSheetId="92">'INFORMATION PROJET'!#REF!</definedName>
    <definedName name="main_CCI" localSheetId="93">'INFORMATION PROJET'!#REF!</definedName>
    <definedName name="main_CCI" localSheetId="94">'INFORMATION PROJET'!#REF!</definedName>
    <definedName name="main_CCI" localSheetId="95">'INFORMATION PROJET'!#REF!</definedName>
    <definedName name="main_CCI" localSheetId="96">'INFORMATION PROJET'!#REF!</definedName>
    <definedName name="main_CCI" localSheetId="97">'INFORMATION PROJET'!#REF!</definedName>
    <definedName name="main_CCI" localSheetId="98">'INFORMATION PROJET'!#REF!</definedName>
    <definedName name="main_CCI" localSheetId="99">'INFORMATION PROJET'!#REF!</definedName>
    <definedName name="main_CCI" localSheetId="100">'INFORMATION PROJET'!#REF!</definedName>
    <definedName name="main_CCI" localSheetId="101">'INFORMATION PROJET'!#REF!</definedName>
    <definedName name="main_CCI" localSheetId="102">'INFORMATION PROJET'!#REF!</definedName>
    <definedName name="main_CCI" localSheetId="103">'INFORMATION PROJET'!#REF!</definedName>
    <definedName name="main_CCI" localSheetId="104">'INFORMATION PROJET'!#REF!</definedName>
    <definedName name="main_CCI" localSheetId="105">'INFORMATION PROJET'!#REF!</definedName>
    <definedName name="main_CCI" localSheetId="106">'INFORMATION PROJET'!#REF!</definedName>
    <definedName name="main_CCI" localSheetId="107">'INFORMATION PROJET'!#REF!</definedName>
    <definedName name="main_CCI" localSheetId="108">'INFORMATION PROJET'!#REF!</definedName>
    <definedName name="main_CCI">'INFORMATION PROJET'!#REF!</definedName>
    <definedName name="main_funding_src" localSheetId="109">'INFORMATION PROJET'!#REF!</definedName>
    <definedName name="main_funding_src" localSheetId="30">'INFORMATION PROJET'!#REF!</definedName>
    <definedName name="main_funding_src" localSheetId="31">'INFORMATION PROJET'!#REF!</definedName>
    <definedName name="main_funding_src" localSheetId="32">'INFORMATION PROJET'!#REF!</definedName>
    <definedName name="main_funding_src" localSheetId="33">'INFORMATION PROJET'!#REF!</definedName>
    <definedName name="main_funding_src" localSheetId="34">'INFORMATION PROJET'!#REF!</definedName>
    <definedName name="main_funding_src" localSheetId="35">'INFORMATION PROJET'!#REF!</definedName>
    <definedName name="main_funding_src" localSheetId="36">'INFORMATION PROJET'!#REF!</definedName>
    <definedName name="main_funding_src" localSheetId="37">'INFORMATION PROJET'!#REF!</definedName>
    <definedName name="main_funding_src" localSheetId="38">'INFORMATION PROJET'!#REF!</definedName>
    <definedName name="main_funding_src" localSheetId="39">'INFORMATION PROJET'!#REF!</definedName>
    <definedName name="main_funding_src" localSheetId="40">'INFORMATION PROJET'!#REF!</definedName>
    <definedName name="main_funding_src" localSheetId="41">'INFORMATION PROJET'!#REF!</definedName>
    <definedName name="main_funding_src" localSheetId="42">'INFORMATION PROJET'!#REF!</definedName>
    <definedName name="main_funding_src" localSheetId="43">'INFORMATION PROJET'!#REF!</definedName>
    <definedName name="main_funding_src" localSheetId="44">'INFORMATION PROJET'!#REF!</definedName>
    <definedName name="main_funding_src" localSheetId="45">'INFORMATION PROJET'!#REF!</definedName>
    <definedName name="main_funding_src" localSheetId="46">'INFORMATION PROJET'!#REF!</definedName>
    <definedName name="main_funding_src" localSheetId="47">'INFORMATION PROJET'!#REF!</definedName>
    <definedName name="main_funding_src" localSheetId="48">'INFORMATION PROJET'!#REF!</definedName>
    <definedName name="main_funding_src" localSheetId="49">'INFORMATION PROJET'!#REF!</definedName>
    <definedName name="main_funding_src" localSheetId="50">'INFORMATION PROJET'!#REF!</definedName>
    <definedName name="main_funding_src" localSheetId="51">'INFORMATION PROJET'!#REF!</definedName>
    <definedName name="main_funding_src" localSheetId="52">'INFORMATION PROJET'!#REF!</definedName>
    <definedName name="main_funding_src" localSheetId="53">'INFORMATION PROJET'!#REF!</definedName>
    <definedName name="main_funding_src" localSheetId="54">'INFORMATION PROJET'!#REF!</definedName>
    <definedName name="main_funding_src" localSheetId="55">'INFORMATION PROJET'!#REF!</definedName>
    <definedName name="main_funding_src" localSheetId="56">'INFORMATION PROJET'!#REF!</definedName>
    <definedName name="main_funding_src" localSheetId="57">'INFORMATION PROJET'!#REF!</definedName>
    <definedName name="main_funding_src" localSheetId="58">'INFORMATION PROJET'!#REF!</definedName>
    <definedName name="main_funding_src" localSheetId="59">'INFORMATION PROJET'!#REF!</definedName>
    <definedName name="main_funding_src" localSheetId="60">'INFORMATION PROJET'!#REF!</definedName>
    <definedName name="main_funding_src" localSheetId="61">'INFORMATION PROJET'!#REF!</definedName>
    <definedName name="main_funding_src" localSheetId="62">'INFORMATION PROJET'!#REF!</definedName>
    <definedName name="main_funding_src" localSheetId="63">'INFORMATION PROJET'!#REF!</definedName>
    <definedName name="main_funding_src" localSheetId="64">'INFORMATION PROJET'!#REF!</definedName>
    <definedName name="main_funding_src" localSheetId="65">'INFORMATION PROJET'!#REF!</definedName>
    <definedName name="main_funding_src" localSheetId="66">'INFORMATION PROJET'!#REF!</definedName>
    <definedName name="main_funding_src" localSheetId="67">'INFORMATION PROJET'!#REF!</definedName>
    <definedName name="main_funding_src" localSheetId="68">'INFORMATION PROJET'!#REF!</definedName>
    <definedName name="main_funding_src" localSheetId="69">'INFORMATION PROJET'!#REF!</definedName>
    <definedName name="main_funding_src" localSheetId="70">'INFORMATION PROJET'!#REF!</definedName>
    <definedName name="main_funding_src" localSheetId="71">'INFORMATION PROJET'!#REF!</definedName>
    <definedName name="main_funding_src" localSheetId="72">'INFORMATION PROJET'!#REF!</definedName>
    <definedName name="main_funding_src" localSheetId="73">'INFORMATION PROJET'!#REF!</definedName>
    <definedName name="main_funding_src" localSheetId="74">'INFORMATION PROJET'!#REF!</definedName>
    <definedName name="main_funding_src" localSheetId="75">'INFORMATION PROJET'!#REF!</definedName>
    <definedName name="main_funding_src" localSheetId="76">'INFORMATION PROJET'!#REF!</definedName>
    <definedName name="main_funding_src" localSheetId="77">'INFORMATION PROJET'!#REF!</definedName>
    <definedName name="main_funding_src" localSheetId="78">'INFORMATION PROJET'!#REF!</definedName>
    <definedName name="main_funding_src" localSheetId="79">'INFORMATION PROJET'!#REF!</definedName>
    <definedName name="main_funding_src" localSheetId="80">'INFORMATION PROJET'!#REF!</definedName>
    <definedName name="main_funding_src" localSheetId="81">'INFORMATION PROJET'!#REF!</definedName>
    <definedName name="main_funding_src" localSheetId="82">'INFORMATION PROJET'!#REF!</definedName>
    <definedName name="main_funding_src" localSheetId="83">'INFORMATION PROJET'!#REF!</definedName>
    <definedName name="main_funding_src" localSheetId="84">'INFORMATION PROJET'!#REF!</definedName>
    <definedName name="main_funding_src" localSheetId="85">'INFORMATION PROJET'!#REF!</definedName>
    <definedName name="main_funding_src" localSheetId="86">'INFORMATION PROJET'!#REF!</definedName>
    <definedName name="main_funding_src" localSheetId="87">'INFORMATION PROJET'!#REF!</definedName>
    <definedName name="main_funding_src" localSheetId="88">'INFORMATION PROJET'!#REF!</definedName>
    <definedName name="main_funding_src" localSheetId="89">'INFORMATION PROJET'!#REF!</definedName>
    <definedName name="main_funding_src" localSheetId="90">'INFORMATION PROJET'!#REF!</definedName>
    <definedName name="main_funding_src" localSheetId="91">'INFORMATION PROJET'!#REF!</definedName>
    <definedName name="main_funding_src" localSheetId="92">'INFORMATION PROJET'!#REF!</definedName>
    <definedName name="main_funding_src" localSheetId="93">'INFORMATION PROJET'!#REF!</definedName>
    <definedName name="main_funding_src" localSheetId="94">'INFORMATION PROJET'!#REF!</definedName>
    <definedName name="main_funding_src" localSheetId="95">'INFORMATION PROJET'!#REF!</definedName>
    <definedName name="main_funding_src" localSheetId="96">'INFORMATION PROJET'!#REF!</definedName>
    <definedName name="main_funding_src" localSheetId="97">'INFORMATION PROJET'!#REF!</definedName>
    <definedName name="main_funding_src" localSheetId="98">'INFORMATION PROJET'!#REF!</definedName>
    <definedName name="main_funding_src" localSheetId="99">'INFORMATION PROJET'!#REF!</definedName>
    <definedName name="main_funding_src" localSheetId="100">'INFORMATION PROJET'!#REF!</definedName>
    <definedName name="main_funding_src" localSheetId="101">'INFORMATION PROJET'!#REF!</definedName>
    <definedName name="main_funding_src" localSheetId="102">'INFORMATION PROJET'!#REF!</definedName>
    <definedName name="main_funding_src" localSheetId="103">'INFORMATION PROJET'!#REF!</definedName>
    <definedName name="main_funding_src" localSheetId="104">'INFORMATION PROJET'!#REF!</definedName>
    <definedName name="main_funding_src" localSheetId="105">'INFORMATION PROJET'!#REF!</definedName>
    <definedName name="main_funding_src" localSheetId="106">'INFORMATION PROJET'!#REF!</definedName>
    <definedName name="main_funding_src" localSheetId="107">'INFORMATION PROJET'!#REF!</definedName>
    <definedName name="main_funding_src" localSheetId="108">'INFORMATION PROJET'!#REF!</definedName>
    <definedName name="main_funding_src">'INFORMATION PROJET'!#REF!</definedName>
    <definedName name="Main_NUTS3_Code">'INFORMATION PROJET'!$C$12</definedName>
    <definedName name="nuts_AT">Lists!$J$3:$J$50</definedName>
    <definedName name="nuts_BE">Lists!$J$51:$J$109</definedName>
    <definedName name="nuts_BG">Lists!$J$110:$J$146</definedName>
    <definedName name="nuts_CH">Lists!$J$147:$J$181</definedName>
    <definedName name="nuts_CY">Lists!$J$182:$J$185</definedName>
    <definedName name="nuts_CZ">Lists!$J$186:$J$209</definedName>
    <definedName name="nuts_DE">Lists!$J$210:$J$666</definedName>
    <definedName name="nuts_DK">Lists!$J$667:$J$684</definedName>
    <definedName name="nuts_EE">Lists!$J$685:$J$692</definedName>
    <definedName name="nuts_ES">Lists!$J$763:$J$848</definedName>
    <definedName name="nuts_FI">Lists!$J$849:$J$875</definedName>
    <definedName name="nuts_FR">Lists!$J$876:$J$1013</definedName>
    <definedName name="nuts_GR">Lists!$J$693:$J$762</definedName>
    <definedName name="nuts_HR">Lists!$J$1014:$J$1038</definedName>
    <definedName name="nuts_HU">Lists!$J$1039:$J$1069</definedName>
    <definedName name="nuts_IE">Lists!$J$1070:$J$1081</definedName>
    <definedName name="nuts_IS">Lists!$J$1082:$J$1086</definedName>
    <definedName name="nuts_IT">Lists!$J$1087:$J$1223</definedName>
    <definedName name="nuts_LI">Lists!$J$1224:$J$1227</definedName>
    <definedName name="nuts_LT">Lists!$J$1228:$J$1240</definedName>
    <definedName name="nuts_LU">Lists!$J$1241:$J$1244</definedName>
    <definedName name="nuts_LV">Lists!$J$1245:$J$1253</definedName>
    <definedName name="nuts_ME">Lists!$J$1254:$J$1257</definedName>
    <definedName name="nuts_MK">Lists!$J$1258:$J$1268</definedName>
    <definedName name="nuts_MT">Lists!$J$1269:$J$1273</definedName>
    <definedName name="nuts_NL">Lists!$J$1274:$J$1330</definedName>
    <definedName name="nuts_NO">Lists!$J$1331:$J$1358</definedName>
    <definedName name="nuts_PL">Lists!$J$1359:$J$1453</definedName>
    <definedName name="nuts_PT">Lists!$J$1454:$J$1489</definedName>
    <definedName name="nuts_RO">Lists!$J$1490:$J$1544</definedName>
    <definedName name="nuts_SE">Lists!$J$1545:$J$1577</definedName>
    <definedName name="nuts_SI">Lists!$J$1578:$J$1593</definedName>
    <definedName name="nuts_SK">Lists!$J$1594:$J$1607</definedName>
    <definedName name="nuts_TR">Lists!$J$1608:$J$1727</definedName>
    <definedName name="nuts_UK">Lists!$J$1728:$J$1953</definedName>
    <definedName name="nuts3">Lists!$M$3:$M$1336</definedName>
    <definedName name="nuts3_AT">Lists!$M$3:$M$38</definedName>
    <definedName name="nuts3_BE">Lists!$M$41:$M$85</definedName>
    <definedName name="nuts3_BG">Lists!$M$86:$M$114</definedName>
    <definedName name="nuts3_CH">Lists!$M$121:$M$147</definedName>
    <definedName name="nuts3_CY">Lists!$M$148:$M$149</definedName>
    <definedName name="nuts3_CZ">Lists!$M$150:$M$164</definedName>
    <definedName name="nuts3_DE">Lists!$M$165:$M$566</definedName>
    <definedName name="nuts3_DK">Lists!$M$567:$M$578</definedName>
    <definedName name="nuts3_EE">Lists!$M$593:$M$598</definedName>
    <definedName name="nuts3_ES">Lists!$M$662:$M$721</definedName>
    <definedName name="nuts3_FI">Lists!$M$722:$M$741</definedName>
    <definedName name="nuts3_FR">Lists!$M$742:$M$843</definedName>
    <definedName name="nuts3_GR">Lists!#REF!</definedName>
    <definedName name="nuts3_HR">Lists!$M$844:$M$865</definedName>
    <definedName name="nuts3_HU">Lists!$M$866:$M$886</definedName>
    <definedName name="nuts3_IE">Lists!$M$887:$M$895</definedName>
    <definedName name="nuts3_IS">Lists!$M$896:$M$898</definedName>
    <definedName name="nuts3_IT">Lists!$M$899:$M$1006</definedName>
    <definedName name="nuts3_LI">Lists!$M$1019:$M$1020</definedName>
    <definedName name="nuts3_LT">Lists!$M$1021:$M$1031</definedName>
    <definedName name="nuts3_LU">Lists!$M$1032:$M$1033</definedName>
    <definedName name="nuts3_LV">Lists!$M$1034:$M$1040</definedName>
    <definedName name="nuts3_ME">Lists!$M$1041:$M$1042</definedName>
    <definedName name="nuts3_MK">Lists!$M$1043:$M$1051</definedName>
    <definedName name="nuts3_MT">Lists!$M$1052:$M$1054</definedName>
    <definedName name="nuts3_NL">Lists!$M$1055:$M$1095</definedName>
    <definedName name="nuts3_NO">Lists!$M$1096:$M$1109</definedName>
    <definedName name="nuts3_PL">Lists!$M$1110:$M$1183</definedName>
    <definedName name="nuts3_PT">Lists!$M$1184:$M$1209</definedName>
    <definedName name="nuts3_RO">Lists!$M$1210:$M$1252</definedName>
    <definedName name="nuts3_SE">Lists!$M$1293:$M$1314</definedName>
    <definedName name="nuts3_SI">Lists!$M$1315:$M$1326</definedName>
    <definedName name="nuts3_SK">Lists!$M$1328:$M$1336</definedName>
    <definedName name="nuts3_TR">Lists!#REF!</definedName>
    <definedName name="nuts3_UK">Lists!#REF!</definedName>
    <definedName name="other_website_comments_1">'SITES WEB'!$C$7</definedName>
    <definedName name="other_website_comments_10">'SITES WEB'!$C$16</definedName>
    <definedName name="other_website_comments_2">'SITES WEB'!$C$8</definedName>
    <definedName name="other_website_comments_3">'SITES WEB'!$C$9</definedName>
    <definedName name="other_website_comments_4">'SITES WEB'!$C$10</definedName>
    <definedName name="other_website_comments_5">'SITES WEB'!$C$11</definedName>
    <definedName name="other_website_comments_6">'SITES WEB'!$C$12</definedName>
    <definedName name="other_website_comments_7">'SITES WEB'!$C$13</definedName>
    <definedName name="other_website_comments_8">'SITES WEB'!$C$14</definedName>
    <definedName name="other_website_comments_9">'SITES WEB'!$C$15</definedName>
    <definedName name="other_website_title_1">'SITES WEB'!$A$7</definedName>
    <definedName name="other_website_title_10">'SITES WEB'!$A$16</definedName>
    <definedName name="other_website_title_2">'SITES WEB'!$A$8</definedName>
    <definedName name="other_website_title_3">'SITES WEB'!$A$9</definedName>
    <definedName name="other_website_title_4">'SITES WEB'!$A$10</definedName>
    <definedName name="other_website_title_5">'SITES WEB'!$A$11</definedName>
    <definedName name="other_website_title_6">'SITES WEB'!$A$12</definedName>
    <definedName name="other_website_title_7">'SITES WEB'!$A$13</definedName>
    <definedName name="other_website_title_8">'SITES WEB'!$A$14</definedName>
    <definedName name="other_website_title_9">'SITES WEB'!$A$15</definedName>
    <definedName name="other_website_url_1">'SITES WEB'!$B$7</definedName>
    <definedName name="other_website_url_10">'SITES WEB'!$B$16</definedName>
    <definedName name="other_website_url_2">'SITES WEB'!$B$8</definedName>
    <definedName name="other_website_url_3">'SITES WEB'!$B$9</definedName>
    <definedName name="other_website_url_4">'SITES WEB'!$B$10</definedName>
    <definedName name="other_website_url_5">'SITES WEB'!$B$11</definedName>
    <definedName name="other_website_url_6">'SITES WEB'!$B$12</definedName>
    <definedName name="other_website_url_7">'SITES WEB'!$B$13</definedName>
    <definedName name="other_website_url_8">'SITES WEB'!$B$14</definedName>
    <definedName name="other_website_url_9">'SITES WEB'!$B$15</definedName>
    <definedName name="pa_obj_english_1">'INFORMATION PROJET'!$C$48</definedName>
    <definedName name="pa_obj_native_1">'INFORMATION PROJET'!$C$50</definedName>
    <definedName name="partner_address_1">PARTENAIRES!$C$3</definedName>
    <definedName name="partner_address_10">PARTENAIRES!$C$12</definedName>
    <definedName name="partner_address_2">PARTENAIRES!$C$4</definedName>
    <definedName name="partner_address_3">PARTENAIRES!$C$5</definedName>
    <definedName name="partner_address_4">PARTENAIRES!$C$6</definedName>
    <definedName name="partner_address_5">PARTENAIRES!$C$7</definedName>
    <definedName name="partner_address_6">PARTENAIRES!$C$8</definedName>
    <definedName name="partner_address_7">PARTENAIRES!$C$9</definedName>
    <definedName name="partner_address_8">PARTENAIRES!$C$10</definedName>
    <definedName name="partner_address_9">PARTENAIRES!$C$11</definedName>
    <definedName name="partner_email_1">PARTENAIRES!$D$3</definedName>
    <definedName name="partner_email_10">PARTENAIRES!$D$12</definedName>
    <definedName name="partner_email_2">PARTENAIRES!$D$4</definedName>
    <definedName name="partner_email_3">PARTENAIRES!$D$5</definedName>
    <definedName name="partner_email_4">PARTENAIRES!$D$6</definedName>
    <definedName name="partner_email_5">PARTENAIRES!$D$7</definedName>
    <definedName name="partner_email_6">PARTENAIRES!$D$8</definedName>
    <definedName name="partner_email_7">PARTENAIRES!$D$9</definedName>
    <definedName name="partner_email_8">PARTENAIRES!$D$10</definedName>
    <definedName name="partner_email_9">PARTENAIRES!$D$11</definedName>
    <definedName name="partner_name_1">PARTENAIRES!$B$3</definedName>
    <definedName name="partner_name_10">PARTENAIRES!$B$12</definedName>
    <definedName name="partner_name_2">PARTENAIRES!$B$4</definedName>
    <definedName name="partner_name_3">PARTENAIRES!$B$5</definedName>
    <definedName name="partner_name_4">PARTENAIRES!$B$6</definedName>
    <definedName name="partner_name_5">PARTENAIRES!$B$7</definedName>
    <definedName name="partner_name_6">PARTENAIRES!$B$8</definedName>
    <definedName name="partner_name_7">PARTENAIRES!$B$9</definedName>
    <definedName name="partner_name_8">PARTENAIRES!$B$10</definedName>
    <definedName name="partner_name_9">PARTENAIRES!$B$11</definedName>
    <definedName name="partner_phone_1">PARTENAIRES!$E$3</definedName>
    <definedName name="partner_phone_10">PARTENAIRES!$E$12</definedName>
    <definedName name="partner_phone_2">PARTENAIRES!$E$4</definedName>
    <definedName name="partner_phone_3">PARTENAIRES!$E$5</definedName>
    <definedName name="partner_phone_4">PARTENAIRES!$E$6</definedName>
    <definedName name="partner_phone_5">PARTENAIRES!$E$7</definedName>
    <definedName name="partner_phone_6">PARTENAIRES!$E$8</definedName>
    <definedName name="partner_phone_7">PARTENAIRES!$E$9</definedName>
    <definedName name="partner_phone_8">PARTENAIRES!$E$10</definedName>
    <definedName name="partner_phone_9">PARTENAIRES!$E$11</definedName>
    <definedName name="partner_type_1">PARTENAIRES!$F$3</definedName>
    <definedName name="partner_type_10">PARTENAIRES!$F$12</definedName>
    <definedName name="partner_type_2">PARTENAIRES!$F$4</definedName>
    <definedName name="partner_type_3">PARTENAIRES!$F$5</definedName>
    <definedName name="partner_type_4">PARTENAIRES!$F$6</definedName>
    <definedName name="partner_type_5">PARTENAIRES!$F$7</definedName>
    <definedName name="partner_type_6">PARTENAIRES!$F$8</definedName>
    <definedName name="partner_type_7">PARTENAIRES!$F$9</definedName>
    <definedName name="partner_type_8">PARTENAIRES!$F$10</definedName>
    <definedName name="partner_type_9">PARTENAIRES!$F$11</definedName>
    <definedName name="project_end">'INFORMATION PROJET'!$C$31</definedName>
    <definedName name="project_start">'INFORMATION PROJET'!$C$30</definedName>
    <definedName name="project_status">Lists!$C$2:$C$5</definedName>
    <definedName name="project_unique_id">'INFORMATION PROJET'!$C$3</definedName>
    <definedName name="RDP">Lists!$I$2:$I$30</definedName>
    <definedName name="RuralDevProg">'INFORMATION PROJET'!$C$11</definedName>
    <definedName name="short_sum_en1">'PA1'!$B$3</definedName>
    <definedName name="short_sum_en10">'PA10'!$B$3</definedName>
    <definedName name="short_sum_en11">'PA11'!$B$3</definedName>
    <definedName name="short_sum_en12">'PA12'!$B$3</definedName>
    <definedName name="short_sum_en13">'PA13'!$B$3</definedName>
    <definedName name="short_sum_en14">'PA14'!$B$3</definedName>
    <definedName name="short_sum_en15">'PA15'!$B$3</definedName>
    <definedName name="short_sum_en16">'PA16'!$B$3</definedName>
    <definedName name="short_sum_en17">'PA17'!$B$3</definedName>
    <definedName name="short_sum_en18">'PA18'!$B$3</definedName>
    <definedName name="short_sum_en19">'PA19'!$B$3</definedName>
    <definedName name="short_sum_en2">'PA2'!$B$3</definedName>
    <definedName name="short_sum_en20" localSheetId="109">'PA100'!$B$3</definedName>
    <definedName name="short_sum_en20" localSheetId="30">'PA21'!$B$3</definedName>
    <definedName name="short_sum_en20" localSheetId="31">'PA22'!$B$3</definedName>
    <definedName name="short_sum_en20" localSheetId="32">'PA23'!$B$3</definedName>
    <definedName name="short_sum_en20" localSheetId="33">'PA24'!$B$3</definedName>
    <definedName name="short_sum_en20" localSheetId="34">'PA25'!$B$3</definedName>
    <definedName name="short_sum_en20" localSheetId="35">'PA26'!$B$3</definedName>
    <definedName name="short_sum_en20" localSheetId="36">'PA27'!$B$3</definedName>
    <definedName name="short_sum_en20" localSheetId="37">'PA28'!$B$3</definedName>
    <definedName name="short_sum_en20" localSheetId="38">'PA29'!$B$3</definedName>
    <definedName name="short_sum_en20" localSheetId="39">'PA30'!$B$3</definedName>
    <definedName name="short_sum_en20" localSheetId="40">'PA31'!$B$3</definedName>
    <definedName name="short_sum_en20" localSheetId="41">'PA32'!$B$3</definedName>
    <definedName name="short_sum_en20" localSheetId="42">'PA33'!$B$3</definedName>
    <definedName name="short_sum_en20" localSheetId="43">'PA34'!$B$3</definedName>
    <definedName name="short_sum_en20" localSheetId="44">'PA35'!$B$3</definedName>
    <definedName name="short_sum_en20" localSheetId="45">'PA36'!$B$3</definedName>
    <definedName name="short_sum_en20" localSheetId="46">'PA37'!$B$3</definedName>
    <definedName name="short_sum_en20" localSheetId="47">'PA38'!$B$3</definedName>
    <definedName name="short_sum_en20" localSheetId="48">'PA39'!$B$3</definedName>
    <definedName name="short_sum_en20" localSheetId="49">'PA40'!$B$3</definedName>
    <definedName name="short_sum_en20" localSheetId="50">'PA41'!$B$3</definedName>
    <definedName name="short_sum_en20" localSheetId="51">'PA42'!$B$3</definedName>
    <definedName name="short_sum_en20" localSheetId="52">'PA43'!$B$3</definedName>
    <definedName name="short_sum_en20" localSheetId="53">'PA44'!$B$3</definedName>
    <definedName name="short_sum_en20" localSheetId="54">'PA45'!$B$3</definedName>
    <definedName name="short_sum_en20" localSheetId="55">'PA46'!$B$3</definedName>
    <definedName name="short_sum_en20" localSheetId="56">'PA47'!$B$3</definedName>
    <definedName name="short_sum_en20" localSheetId="57">'PA48'!$B$3</definedName>
    <definedName name="short_sum_en20" localSheetId="58">'PA49'!$B$3</definedName>
    <definedName name="short_sum_en20" localSheetId="59">'PA50'!$B$3</definedName>
    <definedName name="short_sum_en20" localSheetId="60">'PA51'!$B$3</definedName>
    <definedName name="short_sum_en20" localSheetId="61">'PA52'!$B$3</definedName>
    <definedName name="short_sum_en20" localSheetId="62">'PA53'!$B$3</definedName>
    <definedName name="short_sum_en20" localSheetId="63">'PA54'!$B$3</definedName>
    <definedName name="short_sum_en20" localSheetId="64">'PA55'!$B$3</definedName>
    <definedName name="short_sum_en20" localSheetId="65">'PA56'!$B$3</definedName>
    <definedName name="short_sum_en20" localSheetId="66">'PA57'!$B$3</definedName>
    <definedName name="short_sum_en20" localSheetId="67">'PA58'!$B$3</definedName>
    <definedName name="short_sum_en20" localSheetId="68">'PA59'!$B$3</definedName>
    <definedName name="short_sum_en20" localSheetId="69">'PA60'!$B$3</definedName>
    <definedName name="short_sum_en20" localSheetId="70">'PA61'!$B$3</definedName>
    <definedName name="short_sum_en20" localSheetId="71">'PA62'!$B$3</definedName>
    <definedName name="short_sum_en20" localSheetId="72">'PA63'!$B$3</definedName>
    <definedName name="short_sum_en20" localSheetId="73">'PA64'!$B$3</definedName>
    <definedName name="short_sum_en20" localSheetId="74">'PA65'!$B$3</definedName>
    <definedName name="short_sum_en20" localSheetId="75">'PA66'!$B$3</definedName>
    <definedName name="short_sum_en20" localSheetId="76">'PA67'!$B$3</definedName>
    <definedName name="short_sum_en20" localSheetId="77">'PA68'!$B$3</definedName>
    <definedName name="short_sum_en20" localSheetId="78">'PA69'!$B$3</definedName>
    <definedName name="short_sum_en20" localSheetId="79">'PA70'!$B$3</definedName>
    <definedName name="short_sum_en20" localSheetId="80">'PA71'!$B$3</definedName>
    <definedName name="short_sum_en20" localSheetId="81">'PA72'!$B$3</definedName>
    <definedName name="short_sum_en20" localSheetId="82">'PA73'!$B$3</definedName>
    <definedName name="short_sum_en20" localSheetId="83">'PA74'!$B$3</definedName>
    <definedName name="short_sum_en20" localSheetId="84">'PA75'!$B$3</definedName>
    <definedName name="short_sum_en20" localSheetId="85">'PA76'!$B$3</definedName>
    <definedName name="short_sum_en20" localSheetId="86">'PA77'!$B$3</definedName>
    <definedName name="short_sum_en20" localSheetId="87">'PA78'!$B$3</definedName>
    <definedName name="short_sum_en20" localSheetId="88">'PA79'!$B$3</definedName>
    <definedName name="short_sum_en20" localSheetId="89">'PA80'!$B$3</definedName>
    <definedName name="short_sum_en20" localSheetId="90">'PA81'!$B$3</definedName>
    <definedName name="short_sum_en20" localSheetId="91">'PA82'!$B$3</definedName>
    <definedName name="short_sum_en20" localSheetId="92">'PA83'!$B$3</definedName>
    <definedName name="short_sum_en20" localSheetId="93">'PA84'!$B$3</definedName>
    <definedName name="short_sum_en20" localSheetId="94">'PA85'!$B$3</definedName>
    <definedName name="short_sum_en20" localSheetId="95">'PA86'!$B$3</definedName>
    <definedName name="short_sum_en20" localSheetId="96">'PA87'!$B$3</definedName>
    <definedName name="short_sum_en20" localSheetId="97">'PA88'!$B$3</definedName>
    <definedName name="short_sum_en20" localSheetId="98">'PA89'!$B$3</definedName>
    <definedName name="short_sum_en20" localSheetId="99">'PA90'!$B$3</definedName>
    <definedName name="short_sum_en20" localSheetId="100">'PA91'!$B$3</definedName>
    <definedName name="short_sum_en20" localSheetId="101">'PA92'!$B$3</definedName>
    <definedName name="short_sum_en20" localSheetId="102">'PA93'!$B$3</definedName>
    <definedName name="short_sum_en20" localSheetId="103">'PA94'!$B$3</definedName>
    <definedName name="short_sum_en20" localSheetId="104">'PA95'!$B$3</definedName>
    <definedName name="short_sum_en20" localSheetId="105">'PA96'!$B$3</definedName>
    <definedName name="short_sum_en20" localSheetId="106">'PA97'!$B$3</definedName>
    <definedName name="short_sum_en20" localSheetId="107">'PA98'!$B$3</definedName>
    <definedName name="short_sum_en20" localSheetId="108">'PA99'!$B$3</definedName>
    <definedName name="short_sum_en20">'PA20'!$B$3</definedName>
    <definedName name="short_sum_en3">'PA3'!$B$3</definedName>
    <definedName name="short_sum_en4">'PA4'!$B$3</definedName>
    <definedName name="short_sum_en5">'PA5'!$B$3</definedName>
    <definedName name="short_sum_en6">'PA6'!$B$3</definedName>
    <definedName name="short_sum_en7">'PA7'!$B$3</definedName>
    <definedName name="short_sum_en8">'PA8'!$B$3</definedName>
    <definedName name="short_sum_en9">'PA9'!$B$3</definedName>
    <definedName name="short_sum1">'PA1'!$B$5</definedName>
    <definedName name="short_sum10">'PA10'!$B$5</definedName>
    <definedName name="short_sum11">'PA11'!$B$5</definedName>
    <definedName name="short_sum12">'PA12'!$F:$F</definedName>
    <definedName name="short_sum13">'PA13'!$F:$F</definedName>
    <definedName name="short_sum14">'PA14'!$B$5</definedName>
    <definedName name="short_sum15">'PA15'!$B$5</definedName>
    <definedName name="short_sum16">'PA16'!$B$5</definedName>
    <definedName name="short_sum17">'PA17'!$B$5</definedName>
    <definedName name="short_sum18">'PA18'!$B$5</definedName>
    <definedName name="short_sum19">'PA19'!$B$5</definedName>
    <definedName name="short_sum2">'PA2'!$B$5</definedName>
    <definedName name="short_sum20" localSheetId="109">'PA100'!$B$5</definedName>
    <definedName name="short_sum20" localSheetId="30">'PA21'!$B$5</definedName>
    <definedName name="short_sum20" localSheetId="31">'PA22'!$B$5</definedName>
    <definedName name="short_sum20" localSheetId="32">'PA23'!$B$5</definedName>
    <definedName name="short_sum20" localSheetId="33">'PA24'!$B$5</definedName>
    <definedName name="short_sum20" localSheetId="34">'PA25'!$B$5</definedName>
    <definedName name="short_sum20" localSheetId="35">'PA26'!$B$5</definedName>
    <definedName name="short_sum20" localSheetId="36">'PA27'!$B$5</definedName>
    <definedName name="short_sum20" localSheetId="37">'PA28'!$B$5</definedName>
    <definedName name="short_sum20" localSheetId="38">'PA29'!$B$5</definedName>
    <definedName name="short_sum20" localSheetId="39">'PA30'!$B$5</definedName>
    <definedName name="short_sum20" localSheetId="40">'PA31'!$B$5</definedName>
    <definedName name="short_sum20" localSheetId="41">'PA32'!$B$5</definedName>
    <definedName name="short_sum20" localSheetId="42">'PA33'!$B$5</definedName>
    <definedName name="short_sum20" localSheetId="43">'PA34'!$B$5</definedName>
    <definedName name="short_sum20" localSheetId="44">'PA35'!$B$5</definedName>
    <definedName name="short_sum20" localSheetId="45">'PA36'!$B$5</definedName>
    <definedName name="short_sum20" localSheetId="46">'PA37'!$B$5</definedName>
    <definedName name="short_sum20" localSheetId="47">'PA38'!$B$5</definedName>
    <definedName name="short_sum20" localSheetId="48">'PA39'!$B$5</definedName>
    <definedName name="short_sum20" localSheetId="49">'PA40'!$B$5</definedName>
    <definedName name="short_sum20" localSheetId="50">'PA41'!$B$5</definedName>
    <definedName name="short_sum20" localSheetId="51">'PA42'!$B$5</definedName>
    <definedName name="short_sum20" localSheetId="52">'PA43'!$B$5</definedName>
    <definedName name="short_sum20" localSheetId="53">'PA44'!$B$5</definedName>
    <definedName name="short_sum20" localSheetId="54">'PA45'!$B$5</definedName>
    <definedName name="short_sum20" localSheetId="55">'PA46'!$B$5</definedName>
    <definedName name="short_sum20" localSheetId="56">'PA47'!$B$5</definedName>
    <definedName name="short_sum20" localSheetId="57">'PA48'!$B$5</definedName>
    <definedName name="short_sum20" localSheetId="58">'PA49'!$B$5</definedName>
    <definedName name="short_sum20" localSheetId="59">'PA50'!$B$5</definedName>
    <definedName name="short_sum20" localSheetId="60">'PA51'!$B$5</definedName>
    <definedName name="short_sum20" localSheetId="61">'PA52'!$B$5</definedName>
    <definedName name="short_sum20" localSheetId="62">'PA53'!$B$5</definedName>
    <definedName name="short_sum20" localSheetId="63">'PA54'!$B$5</definedName>
    <definedName name="short_sum20" localSheetId="64">'PA55'!$B$5</definedName>
    <definedName name="short_sum20" localSheetId="65">'PA56'!$B$5</definedName>
    <definedName name="short_sum20" localSheetId="66">'PA57'!$B$5</definedName>
    <definedName name="short_sum20" localSheetId="67">'PA58'!$B$5</definedName>
    <definedName name="short_sum20" localSheetId="68">'PA59'!$B$5</definedName>
    <definedName name="short_sum20" localSheetId="69">'PA60'!$B$5</definedName>
    <definedName name="short_sum20" localSheetId="70">'PA61'!$B$5</definedName>
    <definedName name="short_sum20" localSheetId="71">'PA62'!$B$5</definedName>
    <definedName name="short_sum20" localSheetId="72">'PA63'!$B$5</definedName>
    <definedName name="short_sum20" localSheetId="73">'PA64'!$B$5</definedName>
    <definedName name="short_sum20" localSheetId="74">'PA65'!$B$5</definedName>
    <definedName name="short_sum20" localSheetId="75">'PA66'!$B$5</definedName>
    <definedName name="short_sum20" localSheetId="76">'PA67'!$B$5</definedName>
    <definedName name="short_sum20" localSheetId="77">'PA68'!$B$5</definedName>
    <definedName name="short_sum20" localSheetId="78">'PA69'!$B$5</definedName>
    <definedName name="short_sum20" localSheetId="79">'PA70'!$B$5</definedName>
    <definedName name="short_sum20" localSheetId="80">'PA71'!$B$5</definedName>
    <definedName name="short_sum20" localSheetId="81">'PA72'!$B$5</definedName>
    <definedName name="short_sum20" localSheetId="82">'PA73'!$B$5</definedName>
    <definedName name="short_sum20" localSheetId="83">'PA74'!$B$5</definedName>
    <definedName name="short_sum20" localSheetId="84">'PA75'!$B$5</definedName>
    <definedName name="short_sum20" localSheetId="85">'PA76'!$B$5</definedName>
    <definedName name="short_sum20" localSheetId="86">'PA77'!$B$5</definedName>
    <definedName name="short_sum20" localSheetId="87">'PA78'!$B$5</definedName>
    <definedName name="short_sum20" localSheetId="88">'PA79'!$B$5</definedName>
    <definedName name="short_sum20" localSheetId="89">'PA80'!$B$5</definedName>
    <definedName name="short_sum20" localSheetId="90">'PA81'!$B$5</definedName>
    <definedName name="short_sum20" localSheetId="91">'PA82'!$B$5</definedName>
    <definedName name="short_sum20" localSheetId="92">'PA83'!$B$5</definedName>
    <definedName name="short_sum20" localSheetId="93">'PA84'!$B$5</definedName>
    <definedName name="short_sum20" localSheetId="94">'PA85'!$B$5</definedName>
    <definedName name="short_sum20" localSheetId="95">'PA86'!$B$5</definedName>
    <definedName name="short_sum20" localSheetId="96">'PA87'!$B$5</definedName>
    <definedName name="short_sum20" localSheetId="97">'PA88'!$B$5</definedName>
    <definedName name="short_sum20" localSheetId="98">'PA89'!$B$5</definedName>
    <definedName name="short_sum20" localSheetId="99">'PA90'!$B$5</definedName>
    <definedName name="short_sum20" localSheetId="100">'PA91'!$B$5</definedName>
    <definedName name="short_sum20" localSheetId="101">'PA92'!$B$5</definedName>
    <definedName name="short_sum20" localSheetId="102">'PA93'!$B$5</definedName>
    <definedName name="short_sum20" localSheetId="103">'PA94'!$B$5</definedName>
    <definedName name="short_sum20" localSheetId="104">'PA95'!$B$5</definedName>
    <definedName name="short_sum20" localSheetId="105">'PA96'!$B$5</definedName>
    <definedName name="short_sum20" localSheetId="106">'PA97'!$B$5</definedName>
    <definedName name="short_sum20" localSheetId="107">'PA98'!$B$5</definedName>
    <definedName name="short_sum20" localSheetId="108">'PA99'!$B$5</definedName>
    <definedName name="short_sum20">'PA20'!$B$5</definedName>
    <definedName name="short_sum3">'PA3'!$B$5</definedName>
    <definedName name="short_sum4">'PA4'!$B$5</definedName>
    <definedName name="short_sum5">'PA5'!$B$5</definedName>
    <definedName name="short_sum6">'PA6'!$B$5</definedName>
    <definedName name="short_sum7">'PA7'!$B$5</definedName>
    <definedName name="short_sum8">'PA8'!$B$5</definedName>
    <definedName name="short_sum9">'PA9'!$B$5</definedName>
    <definedName name="status">'INFORMATION PROJET'!$C$33</definedName>
    <definedName name="title_english">'INFORMATION PROJET'!$C$7</definedName>
    <definedName name="title_native">'INFORMATION PROJET'!$C$5</definedName>
    <definedName name="totalBudget">'INFORMATION PROJET'!$C$40</definedName>
    <definedName name="type_of_partner">Lists!$B$2:$B$18</definedName>
    <definedName name="Union_strategies">Lists!$H$2:$H$13</definedName>
    <definedName name="URL">'SITES WEB'!$B$7</definedName>
    <definedName name="website_comment">'SITES WEB'!$C$3</definedName>
    <definedName name="website_title">'SITES WEB'!$A$3</definedName>
    <definedName name="website_url">'SITES WEB'!$B$3</definedName>
    <definedName name="_xlnm.Print_Area" localSheetId="3">'INFORMATION PROJET'!$A$1:$C$62</definedName>
    <definedName name="_xlnm.Print_Area" localSheetId="1">INSTRUCTIONS!$B$1:$D$66</definedName>
    <definedName name="_xlnm.Print_Area" localSheetId="0">'Lignes directrices européennes'!$B$1:$B$87</definedName>
    <definedName name="_xlnm.Print_Area" localSheetId="6">'MOTS-CLES'!#REF!</definedName>
    <definedName name="_xlnm.Print_Area" localSheetId="10">'PA1'!$A$1:$B$5</definedName>
    <definedName name="_xlnm.Print_Area" localSheetId="19">'PA10'!$A$1:$B$5</definedName>
    <definedName name="_xlnm.Print_Area" localSheetId="109">'PA100'!$A$1:$B$5</definedName>
    <definedName name="_xlnm.Print_Area" localSheetId="20">'PA11'!$A$1:$B$5</definedName>
    <definedName name="_xlnm.Print_Area" localSheetId="21">'PA12'!$A$1:$B$5</definedName>
    <definedName name="_xlnm.Print_Area" localSheetId="22">'PA13'!$A$1:$B$5</definedName>
    <definedName name="_xlnm.Print_Area" localSheetId="23">'PA14'!$A$1:$B$5</definedName>
    <definedName name="_xlnm.Print_Area" localSheetId="24">'PA15'!$A$1:$B$5</definedName>
    <definedName name="_xlnm.Print_Area" localSheetId="25">'PA16'!$A$1:$B$5</definedName>
    <definedName name="_xlnm.Print_Area" localSheetId="26">'PA17'!$A$1:$B$5</definedName>
    <definedName name="_xlnm.Print_Area" localSheetId="27">'PA18'!$A$1:$B$5</definedName>
    <definedName name="_xlnm.Print_Area" localSheetId="28">'PA19'!$A$1:$B$5</definedName>
    <definedName name="_xlnm.Print_Area" localSheetId="11">'PA2'!$A$1:$B$5</definedName>
    <definedName name="_xlnm.Print_Area" localSheetId="29">'PA20'!$A$1:$B$5</definedName>
    <definedName name="_xlnm.Print_Area" localSheetId="30">'PA21'!$A$1:$B$5</definedName>
    <definedName name="_xlnm.Print_Area" localSheetId="31">'PA22'!$A$1:$B$5</definedName>
    <definedName name="_xlnm.Print_Area" localSheetId="32">'PA23'!$A$1:$B$5</definedName>
    <definedName name="_xlnm.Print_Area" localSheetId="33">'PA24'!$A$1:$B$5</definedName>
    <definedName name="_xlnm.Print_Area" localSheetId="34">'PA25'!$A$1:$B$5</definedName>
    <definedName name="_xlnm.Print_Area" localSheetId="35">'PA26'!$A$1:$B$5</definedName>
    <definedName name="_xlnm.Print_Area" localSheetId="36">'PA27'!$A$1:$B$5</definedName>
    <definedName name="_xlnm.Print_Area" localSheetId="37">'PA28'!$A$1:$B$5</definedName>
    <definedName name="_xlnm.Print_Area" localSheetId="38">'PA29'!$A$1:$B$5</definedName>
    <definedName name="_xlnm.Print_Area" localSheetId="12">'PA3'!$A$1:$B$5</definedName>
    <definedName name="_xlnm.Print_Area" localSheetId="39">'PA30'!$A$1:$B$5</definedName>
    <definedName name="_xlnm.Print_Area" localSheetId="40">'PA31'!$A$1:$B$5</definedName>
    <definedName name="_xlnm.Print_Area" localSheetId="41">'PA32'!$A$1:$B$5</definedName>
    <definedName name="_xlnm.Print_Area" localSheetId="42">'PA33'!$A$1:$B$5</definedName>
    <definedName name="_xlnm.Print_Area" localSheetId="43">'PA34'!$A$1:$B$5</definedName>
    <definedName name="_xlnm.Print_Area" localSheetId="44">'PA35'!$A$1:$B$5</definedName>
    <definedName name="_xlnm.Print_Area" localSheetId="45">'PA36'!$A$1:$B$5</definedName>
    <definedName name="_xlnm.Print_Area" localSheetId="46">'PA37'!$A$1:$B$5</definedName>
    <definedName name="_xlnm.Print_Area" localSheetId="47">'PA38'!$A$1:$B$5</definedName>
    <definedName name="_xlnm.Print_Area" localSheetId="48">'PA39'!$A$1:$B$5</definedName>
    <definedName name="_xlnm.Print_Area" localSheetId="13">'PA4'!$A$1:$B$5</definedName>
    <definedName name="_xlnm.Print_Area" localSheetId="49">'PA40'!$A$1:$B$5</definedName>
    <definedName name="_xlnm.Print_Area" localSheetId="50">'PA41'!$A$1:$B$5</definedName>
    <definedName name="_xlnm.Print_Area" localSheetId="51">'PA42'!$A$1:$B$5</definedName>
    <definedName name="_xlnm.Print_Area" localSheetId="52">'PA43'!$A$1:$B$5</definedName>
    <definedName name="_xlnm.Print_Area" localSheetId="53">'PA44'!$A$1:$B$5</definedName>
    <definedName name="_xlnm.Print_Area" localSheetId="54">'PA45'!$A$1:$B$5</definedName>
    <definedName name="_xlnm.Print_Area" localSheetId="55">'PA46'!$A$1:$B$5</definedName>
    <definedName name="_xlnm.Print_Area" localSheetId="56">'PA47'!$A$1:$B$5</definedName>
    <definedName name="_xlnm.Print_Area" localSheetId="57">'PA48'!$A$1:$B$5</definedName>
    <definedName name="_xlnm.Print_Area" localSheetId="58">'PA49'!$A$1:$B$5</definedName>
    <definedName name="_xlnm.Print_Area" localSheetId="14">'PA5'!$A$1:$B$5</definedName>
    <definedName name="_xlnm.Print_Area" localSheetId="59">'PA50'!$A$1:$B$5</definedName>
    <definedName name="_xlnm.Print_Area" localSheetId="60">'PA51'!$A$1:$B$5</definedName>
    <definedName name="_xlnm.Print_Area" localSheetId="61">'PA52'!$A$1:$B$5</definedName>
    <definedName name="_xlnm.Print_Area" localSheetId="62">'PA53'!$A$1:$B$5</definedName>
    <definedName name="_xlnm.Print_Area" localSheetId="63">'PA54'!$A$1:$B$5</definedName>
    <definedName name="_xlnm.Print_Area" localSheetId="64">'PA55'!$A$1:$B$5</definedName>
    <definedName name="_xlnm.Print_Area" localSheetId="65">'PA56'!$A$1:$B$5</definedName>
    <definedName name="_xlnm.Print_Area" localSheetId="66">'PA57'!$A$1:$B$5</definedName>
    <definedName name="_xlnm.Print_Area" localSheetId="67">'PA58'!$A$1:$B$5</definedName>
    <definedName name="_xlnm.Print_Area" localSheetId="68">'PA59'!$A$1:$B$5</definedName>
    <definedName name="_xlnm.Print_Area" localSheetId="15">'PA6'!$A$1:$B$5</definedName>
    <definedName name="_xlnm.Print_Area" localSheetId="69">'PA60'!$A$1:$B$5</definedName>
    <definedName name="_xlnm.Print_Area" localSheetId="70">'PA61'!$A$1:$B$5</definedName>
    <definedName name="_xlnm.Print_Area" localSheetId="71">'PA62'!$A$1:$B$5</definedName>
    <definedName name="_xlnm.Print_Area" localSheetId="72">'PA63'!$A$1:$B$5</definedName>
    <definedName name="_xlnm.Print_Area" localSheetId="73">'PA64'!$A$1:$B$5</definedName>
    <definedName name="_xlnm.Print_Area" localSheetId="74">'PA65'!$A$1:$B$5</definedName>
    <definedName name="_xlnm.Print_Area" localSheetId="75">'PA66'!$A$1:$B$5</definedName>
    <definedName name="_xlnm.Print_Area" localSheetId="76">'PA67'!$A$1:$B$5</definedName>
    <definedName name="_xlnm.Print_Area" localSheetId="77">'PA68'!$A$1:$B$5</definedName>
    <definedName name="_xlnm.Print_Area" localSheetId="78">'PA69'!$A$1:$B$5</definedName>
    <definedName name="_xlnm.Print_Area" localSheetId="16">'PA7'!$A$1:$B$5</definedName>
    <definedName name="_xlnm.Print_Area" localSheetId="79">'PA70'!$A$1:$B$5</definedName>
    <definedName name="_xlnm.Print_Area" localSheetId="80">'PA71'!$A$1:$B$5</definedName>
    <definedName name="_xlnm.Print_Area" localSheetId="81">'PA72'!$A$1:$B$5</definedName>
    <definedName name="_xlnm.Print_Area" localSheetId="82">'PA73'!$A$1:$B$5</definedName>
    <definedName name="_xlnm.Print_Area" localSheetId="83">'PA74'!$A$1:$B$5</definedName>
    <definedName name="_xlnm.Print_Area" localSheetId="84">'PA75'!$A$1:$B$5</definedName>
    <definedName name="_xlnm.Print_Area" localSheetId="85">'PA76'!$A$1:$B$5</definedName>
    <definedName name="_xlnm.Print_Area" localSheetId="86">'PA77'!$A$1:$B$5</definedName>
    <definedName name="_xlnm.Print_Area" localSheetId="87">'PA78'!$A$1:$B$5</definedName>
    <definedName name="_xlnm.Print_Area" localSheetId="88">'PA79'!$A$1:$B$5</definedName>
    <definedName name="_xlnm.Print_Area" localSheetId="17">'PA8'!$A$1:$B$5</definedName>
    <definedName name="_xlnm.Print_Area" localSheetId="89">'PA80'!$A$1:$B$5</definedName>
    <definedName name="_xlnm.Print_Area" localSheetId="90">'PA81'!$A$1:$B$5</definedName>
    <definedName name="_xlnm.Print_Area" localSheetId="91">'PA82'!$A$1:$B$5</definedName>
    <definedName name="_xlnm.Print_Area" localSheetId="92">'PA83'!$A$1:$B$5</definedName>
    <definedName name="_xlnm.Print_Area" localSheetId="93">'PA84'!$A$1:$B$5</definedName>
    <definedName name="_xlnm.Print_Area" localSheetId="94">'PA85'!$A$1:$B$5</definedName>
    <definedName name="_xlnm.Print_Area" localSheetId="95">'PA86'!$A$1:$B$5</definedName>
    <definedName name="_xlnm.Print_Area" localSheetId="96">'PA87'!$A$1:$B$5</definedName>
    <definedName name="_xlnm.Print_Area" localSheetId="97">'PA88'!$A$1:$B$5</definedName>
    <definedName name="_xlnm.Print_Area" localSheetId="98">'PA89'!$A$1:$B$5</definedName>
    <definedName name="_xlnm.Print_Area" localSheetId="18">'PA9'!$A$1:$B$5</definedName>
    <definedName name="_xlnm.Print_Area" localSheetId="99">'PA90'!$A$1:$B$5</definedName>
    <definedName name="_xlnm.Print_Area" localSheetId="100">'PA91'!$A$1:$B$5</definedName>
    <definedName name="_xlnm.Print_Area" localSheetId="101">'PA92'!$A$1:$B$5</definedName>
    <definedName name="_xlnm.Print_Area" localSheetId="102">'PA93'!$A$1:$B$5</definedName>
    <definedName name="_xlnm.Print_Area" localSheetId="103">'PA94'!$A$1:$B$5</definedName>
    <definedName name="_xlnm.Print_Area" localSheetId="104">'PA95'!$A$1:$B$5</definedName>
    <definedName name="_xlnm.Print_Area" localSheetId="105">'PA96'!$A$1:$B$5</definedName>
    <definedName name="_xlnm.Print_Area" localSheetId="106">'PA97'!$A$1:$B$5</definedName>
    <definedName name="_xlnm.Print_Area" localSheetId="107">'PA98'!$A$1:$B$5</definedName>
    <definedName name="_xlnm.Print_Area" localSheetId="108">'PA99'!$A$1:$B$5</definedName>
    <definedName name="_xlnm.Print_Area" localSheetId="5">PARTENAIRES!$A$1:$F$12</definedName>
    <definedName name="_xlnm.Print_Area" localSheetId="9">'SITES WEB'!$A$1:$C$16</definedName>
    <definedName name="_xlnm.Print_Area" localSheetId="8">'SUPPORT AUDIOVISUEL'!$A$1:$C$12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D5" i="110" l="1"/>
  <c r="D3" i="110"/>
  <c r="D5" i="109"/>
  <c r="D3" i="109"/>
  <c r="D5" i="108"/>
  <c r="D3" i="108"/>
  <c r="D5" i="107"/>
  <c r="D3" i="107"/>
  <c r="D5" i="106"/>
  <c r="D3" i="106"/>
  <c r="D5" i="105"/>
  <c r="D3" i="105"/>
  <c r="D5" i="104"/>
  <c r="D3" i="104"/>
  <c r="D5" i="103"/>
  <c r="D3" i="103"/>
  <c r="D5" i="102"/>
  <c r="D3" i="102"/>
  <c r="D5" i="101"/>
  <c r="D3" i="101"/>
  <c r="D5" i="100"/>
  <c r="D3" i="100"/>
  <c r="D5" i="99"/>
  <c r="D3" i="99"/>
  <c r="D5" i="98"/>
  <c r="D3" i="98"/>
  <c r="D5" i="97"/>
  <c r="D3" i="97"/>
  <c r="D5" i="96"/>
  <c r="D3" i="96"/>
  <c r="D5" i="95"/>
  <c r="D3" i="95"/>
  <c r="D5" i="94"/>
  <c r="D3" i="94"/>
  <c r="D5" i="93"/>
  <c r="D3" i="93"/>
  <c r="D5" i="92"/>
  <c r="D3" i="92"/>
  <c r="D5" i="91"/>
  <c r="D3" i="91"/>
  <c r="D5" i="90"/>
  <c r="D3" i="90"/>
  <c r="D5" i="89"/>
  <c r="D3" i="89"/>
  <c r="D5" i="88"/>
  <c r="D3" i="88"/>
  <c r="D5" i="87"/>
  <c r="D3" i="87"/>
  <c r="D5" i="86"/>
  <c r="D3" i="86"/>
  <c r="D5" i="85"/>
  <c r="D3" i="85"/>
  <c r="D5" i="84"/>
  <c r="D3" i="84"/>
  <c r="D5" i="83"/>
  <c r="D3" i="83"/>
  <c r="D5" i="82"/>
  <c r="D3" i="82"/>
  <c r="D5" i="81"/>
  <c r="D3" i="81"/>
  <c r="D5" i="80"/>
  <c r="D3" i="80"/>
  <c r="D5" i="79"/>
  <c r="D3" i="79"/>
  <c r="D5" i="78"/>
  <c r="D3" i="78"/>
  <c r="D5" i="77"/>
  <c r="D3" i="77"/>
  <c r="D5" i="76"/>
  <c r="D3" i="76"/>
  <c r="D5" i="75"/>
  <c r="D3" i="75"/>
  <c r="D5" i="74"/>
  <c r="D3" i="74"/>
  <c r="D5" i="73"/>
  <c r="D3" i="73"/>
  <c r="D5" i="72"/>
  <c r="D3" i="72"/>
  <c r="D5" i="71"/>
  <c r="D3" i="71"/>
  <c r="D5" i="70"/>
  <c r="D3" i="70"/>
  <c r="D5" i="69"/>
  <c r="D3" i="69"/>
  <c r="D5" i="68"/>
  <c r="D3" i="68"/>
  <c r="D5" i="67"/>
  <c r="D3" i="67"/>
  <c r="D5" i="66"/>
  <c r="D3" i="66"/>
  <c r="D5" i="65"/>
  <c r="D3" i="65"/>
  <c r="D5" i="64"/>
  <c r="D3" i="64"/>
  <c r="D5" i="63"/>
  <c r="D3" i="63"/>
  <c r="D5" i="62"/>
  <c r="D3" i="62"/>
  <c r="D5" i="61"/>
  <c r="D3" i="61"/>
  <c r="D5" i="60"/>
  <c r="D3" i="60"/>
  <c r="D5" i="59"/>
  <c r="D3" i="59"/>
  <c r="D5" i="58"/>
  <c r="D3" i="58"/>
  <c r="D5" i="57"/>
  <c r="D3" i="57"/>
  <c r="D5" i="56"/>
  <c r="D3" i="56"/>
  <c r="D5" i="55"/>
  <c r="D3" i="55"/>
  <c r="D5" i="54"/>
  <c r="D3" i="54"/>
  <c r="D5" i="53"/>
  <c r="D3" i="53"/>
  <c r="D5" i="52"/>
  <c r="D3" i="52"/>
  <c r="D5" i="51"/>
  <c r="D3" i="51"/>
  <c r="D5" i="50"/>
  <c r="D3" i="50"/>
  <c r="D5" i="49"/>
  <c r="D3" i="49"/>
  <c r="D5" i="48"/>
  <c r="D3" i="48"/>
  <c r="D5" i="47"/>
  <c r="D3" i="47"/>
  <c r="D5" i="46"/>
  <c r="D3" i="46"/>
  <c r="D5" i="45"/>
  <c r="D3" i="45"/>
  <c r="D5" i="44"/>
  <c r="D3" i="44"/>
  <c r="D5" i="43"/>
  <c r="D3" i="43"/>
  <c r="D5" i="42"/>
  <c r="D3" i="42"/>
  <c r="D5" i="41"/>
  <c r="D3" i="41"/>
  <c r="D5" i="40"/>
  <c r="D3" i="40"/>
  <c r="D5" i="39"/>
  <c r="D3" i="39"/>
  <c r="D5" i="38"/>
  <c r="D3" i="38"/>
  <c r="D5" i="37"/>
  <c r="D3" i="37"/>
  <c r="D5" i="36"/>
  <c r="D3" i="36"/>
  <c r="D5" i="35"/>
  <c r="D3" i="35"/>
  <c r="D5" i="34"/>
  <c r="D3" i="34"/>
  <c r="D5" i="33"/>
  <c r="D3" i="33"/>
  <c r="D5" i="32"/>
  <c r="D3" i="32"/>
  <c r="D5" i="31"/>
  <c r="D3" i="31"/>
  <c r="D5" i="30"/>
  <c r="D3" i="30"/>
  <c r="D5" i="29"/>
  <c r="D3" i="29"/>
  <c r="D5" i="28"/>
  <c r="D3" i="28"/>
  <c r="D5" i="27"/>
  <c r="D3" i="27"/>
  <c r="D5" i="26"/>
  <c r="D3" i="26"/>
  <c r="D5" i="25"/>
  <c r="D3" i="25"/>
  <c r="D5" i="24"/>
  <c r="D3" i="24"/>
  <c r="D5" i="23"/>
  <c r="D3" i="23"/>
  <c r="D5" i="22"/>
  <c r="D3" i="22"/>
  <c r="D5" i="21"/>
  <c r="D3" i="21"/>
  <c r="D5" i="20"/>
  <c r="D3" i="20"/>
  <c r="D5" i="19"/>
  <c r="D3" i="19"/>
  <c r="D5" i="18"/>
  <c r="D3" i="18"/>
  <c r="D5" i="17"/>
  <c r="D3" i="17"/>
  <c r="D5" i="16"/>
  <c r="D3" i="16"/>
  <c r="D5" i="15"/>
  <c r="D3" i="15"/>
  <c r="D5" i="14"/>
  <c r="D3" i="14"/>
  <c r="D5" i="13"/>
  <c r="D3" i="13"/>
  <c r="D5" i="12"/>
  <c r="D3" i="12"/>
  <c r="D5" i="11"/>
  <c r="D3" i="11"/>
  <c r="I52" i="6"/>
  <c r="H52" i="6"/>
  <c r="I51" i="6"/>
  <c r="H51" i="6"/>
  <c r="I50" i="6"/>
  <c r="H50" i="6"/>
  <c r="I49" i="6"/>
  <c r="H49" i="6"/>
  <c r="I48" i="6"/>
  <c r="H48" i="6"/>
  <c r="I47" i="6"/>
  <c r="H47" i="6"/>
  <c r="I46" i="6"/>
  <c r="H46" i="6"/>
  <c r="I45" i="6"/>
  <c r="H45" i="6"/>
  <c r="I44" i="6"/>
  <c r="H44" i="6"/>
  <c r="I43" i="6"/>
  <c r="H43" i="6"/>
  <c r="I42" i="6"/>
  <c r="H42" i="6"/>
  <c r="I41" i="6"/>
  <c r="H41" i="6"/>
  <c r="I40" i="6"/>
  <c r="H40" i="6"/>
  <c r="I39" i="6"/>
  <c r="H39" i="6"/>
  <c r="I38" i="6"/>
  <c r="H38" i="6"/>
  <c r="I37" i="6"/>
  <c r="H37" i="6"/>
  <c r="I36" i="6"/>
  <c r="H36" i="6"/>
  <c r="I35" i="6"/>
  <c r="H35" i="6"/>
  <c r="I34" i="6"/>
  <c r="H34" i="6"/>
  <c r="I33" i="6"/>
  <c r="H33" i="6"/>
  <c r="I32" i="6"/>
  <c r="H32" i="6"/>
  <c r="I31" i="6"/>
  <c r="H31" i="6"/>
  <c r="I30" i="6"/>
  <c r="H30" i="6"/>
  <c r="I29" i="6"/>
  <c r="H29" i="6"/>
  <c r="I28" i="6"/>
  <c r="H28" i="6"/>
  <c r="I27" i="6"/>
  <c r="H27" i="6"/>
  <c r="I26" i="6"/>
  <c r="H26" i="6"/>
  <c r="I25" i="6"/>
  <c r="H25" i="6"/>
  <c r="I24" i="6"/>
  <c r="H24" i="6"/>
  <c r="I23" i="6"/>
  <c r="H23" i="6"/>
  <c r="I22" i="6"/>
  <c r="H22" i="6"/>
  <c r="I21" i="6"/>
  <c r="H21" i="6"/>
  <c r="I20" i="6"/>
  <c r="H20" i="6"/>
  <c r="I19" i="6"/>
  <c r="H19" i="6"/>
  <c r="I18" i="6"/>
  <c r="H18" i="6"/>
  <c r="I17" i="6"/>
  <c r="H17" i="6"/>
  <c r="I16" i="6"/>
  <c r="H16" i="6"/>
  <c r="I15" i="6"/>
  <c r="H15" i="6"/>
  <c r="I14" i="6"/>
  <c r="H14" i="6"/>
  <c r="I13" i="6"/>
  <c r="H13" i="6"/>
  <c r="I12" i="6"/>
  <c r="H12" i="6"/>
  <c r="I11" i="6"/>
  <c r="H11" i="6"/>
  <c r="I10" i="6"/>
  <c r="H10" i="6"/>
  <c r="I9" i="6"/>
  <c r="H9" i="6"/>
  <c r="I8" i="6"/>
  <c r="H8" i="6"/>
  <c r="I7" i="6"/>
  <c r="H7" i="6"/>
  <c r="I6" i="6"/>
  <c r="H6" i="6"/>
  <c r="I5" i="6"/>
  <c r="H5" i="6"/>
  <c r="I4" i="6"/>
  <c r="H4" i="6"/>
  <c r="E3" i="6"/>
  <c r="D3" i="6"/>
  <c r="I3" i="6" s="1"/>
  <c r="C3" i="6"/>
  <c r="B3" i="6"/>
  <c r="E62" i="4"/>
  <c r="E60" i="4"/>
  <c r="E58" i="4"/>
  <c r="E56" i="4"/>
  <c r="E54" i="4"/>
  <c r="E52" i="4"/>
  <c r="E50" i="4"/>
  <c r="E48" i="4"/>
  <c r="E38" i="4"/>
  <c r="E27" i="4"/>
  <c r="E26" i="4"/>
  <c r="E25" i="4"/>
  <c r="E24" i="4"/>
  <c r="E21" i="4"/>
  <c r="E7" i="4"/>
  <c r="E5" i="4"/>
  <c r="H3" i="6" l="1"/>
</calcChain>
</file>

<file path=xl/sharedStrings.xml><?xml version="1.0" encoding="utf-8"?>
<sst xmlns="http://schemas.openxmlformats.org/spreadsheetml/2006/main" count="8070" uniqueCount="3755">
  <si>
    <t>COMMISSION EUROPÉENNE</t>
  </si>
  <si>
    <t>DIRECTION-GÉNÉRALE DE l’AGRICULTURE ET DU DÉVELOPPEMENT RURAL</t>
  </si>
  <si>
    <t xml:space="preserve"> </t>
  </si>
  <si>
    <t>Direction D. Plans Stratégiques de la PAC II</t>
  </si>
  <si>
    <t>D.1. Territoires ruraux et réseaux</t>
  </si>
  <si>
    <t>Format Commun du PEI-AGRI pour les projets d'innovation interactive</t>
  </si>
  <si>
    <r>
      <rPr>
        <sz val="12"/>
        <color rgb="FF000000"/>
        <rFont val="Times New Roman"/>
        <family val="1"/>
        <charset val="1"/>
      </rPr>
      <t xml:space="preserve">L'approche de l'innovation interactive sous l'égide du Partenariat Européen pour l'Innovation pour une agriculture productive et durable (PEI-AGRI) encourage le développement de l'innovation en fonction de la demande, transformant les idées nouvelles en applications pratiques grâce aux interactions liant les partenaires, aux connaissances, à une intermédiation et à un partage des savoirs.
Le </t>
    </r>
    <r>
      <rPr>
        <b/>
        <sz val="12"/>
        <color rgb="FF000000"/>
        <rFont val="Times New Roman"/>
        <family val="1"/>
        <charset val="1"/>
      </rPr>
      <t>format commun</t>
    </r>
    <r>
      <rPr>
        <sz val="12"/>
        <color rgb="FF000000"/>
        <rFont val="Times New Roman"/>
        <family val="1"/>
        <charset val="1"/>
      </rPr>
      <t xml:space="preserve"> PEI consiste en un ensemble d'éléments de base qui caractérisent le projet et </t>
    </r>
    <r>
      <rPr>
        <b/>
        <sz val="12"/>
        <color rgb="FF000000"/>
        <rFont val="Times New Roman"/>
        <family val="1"/>
        <charset val="1"/>
      </rPr>
      <t>incluent un (ou plusieurs) 'Résumé des pratiques utiles'</t>
    </r>
    <r>
      <rPr>
        <sz val="12"/>
        <color rgb="FF000000"/>
        <rFont val="Times New Roman"/>
        <family val="1"/>
        <charset val="1"/>
      </rPr>
      <t xml:space="preserve">. Le format a été développé avec deux objectifs principaux : 
(1) permettre de </t>
    </r>
    <r>
      <rPr>
        <u/>
        <sz val="12"/>
        <color rgb="FF000000"/>
        <rFont val="Times New Roman"/>
        <family val="1"/>
        <charset val="1"/>
      </rPr>
      <t>contacter</t>
    </r>
    <r>
      <rPr>
        <sz val="12"/>
        <color rgb="FF000000"/>
        <rFont val="Times New Roman"/>
        <family val="1"/>
        <charset val="1"/>
      </rPr>
      <t xml:space="preserve"> les partenaires et encourager un partage des connaissances efficace,
(2) </t>
    </r>
    <r>
      <rPr>
        <u/>
        <sz val="12"/>
        <color rgb="FF000000"/>
        <rFont val="Times New Roman"/>
        <family val="1"/>
        <charset val="1"/>
      </rPr>
      <t>diffuser les résultats</t>
    </r>
    <r>
      <rPr>
        <sz val="12"/>
        <color rgb="FF000000"/>
        <rFont val="Times New Roman"/>
        <family val="1"/>
        <charset val="1"/>
      </rPr>
      <t xml:space="preserve"> du projet d'une manière à la fois concise et compréhensible pour les praticiens.
</t>
    </r>
  </si>
  <si>
    <r>
      <rPr>
        <sz val="12"/>
        <color rgb="FF000000"/>
        <rFont val="Times New Roman"/>
        <family val="1"/>
        <charset val="1"/>
      </rPr>
      <t xml:space="preserve">Le format commun permet de fournir des informations tout au long de la durée de vie du projet. Le contenu du format commun </t>
    </r>
    <r>
      <rPr>
        <b/>
        <sz val="12"/>
        <color rgb="FF000000"/>
        <rFont val="Times New Roman"/>
        <family val="1"/>
        <charset val="1"/>
      </rPr>
      <t>peut être mis à jour à n'importe quel moment</t>
    </r>
    <r>
      <rPr>
        <sz val="12"/>
        <color rgb="FF000000"/>
        <rFont val="Times New Roman"/>
        <family val="1"/>
        <charset val="1"/>
      </rPr>
      <t xml:space="preserve">, lorsque nécessaire, par exemple lors d'une phase intermédiaire du projet. Les informations du projet doivent être disponibles </t>
    </r>
    <r>
      <rPr>
        <u/>
        <sz val="12"/>
        <color rgb="FF000000"/>
        <rFont val="Times New Roman"/>
        <family val="1"/>
        <charset val="1"/>
      </rPr>
      <t>dès son démarrage</t>
    </r>
    <r>
      <rPr>
        <sz val="12"/>
        <color rgb="FF000000"/>
        <rFont val="Times New Roman"/>
        <family val="1"/>
        <charset val="1"/>
      </rPr>
      <t xml:space="preserve"> (décrivant la situation telle qu'elle est à l'entame de ce dernier, ainsi que le nom du projet et les objectifs), </t>
    </r>
    <r>
      <rPr>
        <u/>
        <sz val="12"/>
        <color rgb="FF000000"/>
        <rFont val="Times New Roman"/>
        <family val="1"/>
        <charset val="1"/>
      </rPr>
      <t>ainsi qu'à la fin du projet</t>
    </r>
    <r>
      <rPr>
        <sz val="12"/>
        <color rgb="FF000000"/>
        <rFont val="Times New Roman"/>
        <family val="1"/>
        <charset val="1"/>
      </rPr>
      <t xml:space="preserve"> (décrivant les résultats/recommandations issus du projet, incluant un rapport final ainsi qu'au moins un 'Résumé des pratiques utiles').</t>
    </r>
  </si>
  <si>
    <t xml:space="preserve">
Le format commun a déjà été développé au niveau européen pour la période 2014-2020. Le format commun pour la période 2023-2027 est similaire en grande partie, avec quelques exceptions comme défini à l'Annexe VI du Règlements (UE) 2022/1475. 
- Partenaires du projet : Les catégories de" ype de partenaire" ont été révisées et augmentées (de 5 à 16).
- Catégories de mots-clefs : liste révisée de mots-clefs.
- Contribution du projet aux obectifs spécfiques de la PAC : nouveaux éléments conformément au Règlement UE 2021/2115 sur les PSN. 
- GO transfrontalier/transnational : nouveaux éléments comme défini dans l'article 127 du Règlement UE 2021/2115 sur les PSN.
- Contribution du projet aux stratégies de l'Union : objectif(s) des stratégies de l'UE auquel le projet est susceptible de contribuer. 
- Source de financement supplémentaire : remplace "¨principale source de financement" utilisé pour la période de programmation 2014-2020. 
- Budget total : contributions totales du projet (FEADER, cofinancement national, financement national complémentaire et autre financement)</t>
  </si>
  <si>
    <t>Le format commun comporte des éléments optionnels, recommandés et obligatoires, dont les champs sont listés ci-dessous.</t>
  </si>
  <si>
    <t>1)      Éléments obligatoires</t>
  </si>
  <si>
    <r>
      <rPr>
        <sz val="12"/>
        <color rgb="FF000000"/>
        <rFont val="Times New Roman"/>
        <family val="1"/>
        <charset val="1"/>
      </rPr>
      <t xml:space="preserve">•         </t>
    </r>
    <r>
      <rPr>
        <b/>
        <sz val="12"/>
        <color rgb="FF000000"/>
        <rFont val="Times New Roman"/>
        <family val="1"/>
        <charset val="1"/>
      </rPr>
      <t xml:space="preserve">Titre du projet </t>
    </r>
    <r>
      <rPr>
        <u/>
        <sz val="12"/>
        <color rgb="FF000000"/>
        <rFont val="Times New Roman"/>
        <family val="1"/>
        <charset val="1"/>
      </rPr>
      <t>dans</t>
    </r>
    <r>
      <rPr>
        <sz val="12"/>
        <color rgb="FF000000"/>
        <rFont val="Times New Roman"/>
        <family val="1"/>
        <charset val="1"/>
      </rPr>
      <t xml:space="preserve"> </t>
    </r>
    <r>
      <rPr>
        <u/>
        <sz val="12"/>
        <color rgb="FF000000"/>
        <rFont val="Times New Roman"/>
        <family val="1"/>
        <charset val="1"/>
      </rPr>
      <t>la</t>
    </r>
    <r>
      <rPr>
        <sz val="12"/>
        <color rgb="FF000000"/>
        <rFont val="Times New Roman"/>
        <family val="1"/>
        <charset val="1"/>
      </rPr>
      <t xml:space="preserve"> </t>
    </r>
    <r>
      <rPr>
        <u/>
        <sz val="12"/>
        <color rgb="FF000000"/>
        <rFont val="Times New Roman"/>
        <family val="1"/>
        <charset val="1"/>
      </rPr>
      <t>langue</t>
    </r>
    <r>
      <rPr>
        <sz val="12"/>
        <color rgb="FF000000"/>
        <rFont val="Times New Roman"/>
        <family val="1"/>
        <charset val="1"/>
      </rPr>
      <t xml:space="preserve"> </t>
    </r>
    <r>
      <rPr>
        <u/>
        <sz val="12"/>
        <color rgb="FF000000"/>
        <rFont val="Times New Roman"/>
        <family val="1"/>
        <charset val="1"/>
      </rPr>
      <t>natale</t>
    </r>
    <r>
      <rPr>
        <sz val="12"/>
        <color rgb="FF000000"/>
        <rFont val="Times New Roman"/>
        <family val="1"/>
        <charset val="1"/>
      </rPr>
      <t xml:space="preserve"> : court et facilement compréhensible (une phrase clef sur le projet, 200 caractères max, nombre de mots – sans espaces)</t>
    </r>
  </si>
  <si>
    <r>
      <rPr>
        <sz val="12"/>
        <color rgb="FF000000"/>
        <rFont val="Times New Roman"/>
        <family val="1"/>
        <charset val="1"/>
      </rPr>
      <t xml:space="preserve">•         </t>
    </r>
    <r>
      <rPr>
        <b/>
        <sz val="12"/>
        <color rgb="FF000000"/>
        <rFont val="Times New Roman"/>
        <family val="1"/>
        <charset val="1"/>
      </rPr>
      <t xml:space="preserve">Titre du projet </t>
    </r>
    <r>
      <rPr>
        <u/>
        <sz val="12"/>
        <color rgb="FF000000"/>
        <rFont val="Times New Roman"/>
        <family val="1"/>
        <charset val="1"/>
      </rPr>
      <t>en</t>
    </r>
    <r>
      <rPr>
        <sz val="12"/>
        <color rgb="FF000000"/>
        <rFont val="Times New Roman"/>
        <family val="1"/>
        <charset val="1"/>
      </rPr>
      <t xml:space="preserve"> </t>
    </r>
    <r>
      <rPr>
        <u/>
        <sz val="12"/>
        <color rgb="FF000000"/>
        <rFont val="Times New Roman"/>
        <family val="1"/>
        <charset val="1"/>
      </rPr>
      <t>anglais</t>
    </r>
    <r>
      <rPr>
        <sz val="12"/>
        <color rgb="FF000000"/>
        <rFont val="Times New Roman"/>
        <family val="1"/>
        <charset val="1"/>
      </rPr>
      <t xml:space="preserve"> : court et facilement compréhensible (une phrase clef sur le projet, 200 caractères max, nombre de mots – sans espaces)</t>
    </r>
  </si>
  <si>
    <r>
      <rPr>
        <sz val="12"/>
        <color rgb="FF000000"/>
        <rFont val="Times New Roman"/>
        <family val="1"/>
        <charset val="1"/>
      </rPr>
      <t xml:space="preserve">•         </t>
    </r>
    <r>
      <rPr>
        <b/>
        <sz val="12"/>
        <color rgb="FF000000"/>
        <rFont val="Times New Roman"/>
        <family val="1"/>
        <charset val="1"/>
      </rPr>
      <t xml:space="preserve">Un auteur </t>
    </r>
    <r>
      <rPr>
        <sz val="12"/>
        <color rgb="FF000000"/>
        <rFont val="Times New Roman"/>
        <family val="1"/>
        <charset val="1"/>
      </rPr>
      <t>du texte : une personne/organisation responsable de la transmission du texte</t>
    </r>
  </si>
  <si>
    <r>
      <rPr>
        <sz val="12"/>
        <color rgb="FF000000"/>
        <rFont val="Times New Roman"/>
        <family val="1"/>
        <charset val="1"/>
      </rPr>
      <t xml:space="preserve">•         </t>
    </r>
    <r>
      <rPr>
        <b/>
        <sz val="12"/>
        <color rgb="FF000000"/>
        <rFont val="Times New Roman"/>
        <family val="1"/>
        <charset val="1"/>
      </rPr>
      <t xml:space="preserve">Coordinateur de projet </t>
    </r>
    <r>
      <rPr>
        <sz val="12"/>
        <color rgb="FF000000"/>
        <rFont val="Times New Roman"/>
        <family val="1"/>
        <charset val="1"/>
      </rPr>
      <t>(Chef de file) selon l'accord de coopération/consortium : nom, adresse, e-mail, téléphone</t>
    </r>
  </si>
  <si>
    <r>
      <rPr>
        <sz val="12"/>
        <color rgb="FF000000"/>
        <rFont val="Times New Roman"/>
        <family val="1"/>
        <charset val="1"/>
      </rPr>
      <t xml:space="preserve">•         </t>
    </r>
    <r>
      <rPr>
        <b/>
        <sz val="12"/>
        <color rgb="FF000000"/>
        <rFont val="Times New Roman"/>
        <family val="1"/>
        <charset val="1"/>
      </rPr>
      <t>Partenaires du projet</t>
    </r>
    <r>
      <rPr>
        <sz val="12"/>
        <color rgb="FF000000"/>
        <rFont val="Times New Roman"/>
        <family val="1"/>
        <charset val="1"/>
      </rPr>
      <t xml:space="preserve"> : noms, adresses, e-mails, téléphones, type de partenariat </t>
    </r>
    <r>
      <rPr>
        <sz val="12"/>
        <rFont val="Times New Roman"/>
        <family val="1"/>
        <charset val="1"/>
      </rPr>
      <t>(agriculteur et salarié agricole, organisation/association d'agriculteurs, forestier et salarié forestier,organisation/association de forestiers, conseiller ou organisation de conseil ou chambre d'agriculture, chercheurs ou institut de recherche, organisation éducative ou de formation professionnelle continue, organisation ou agence relative au climat/environnement/nature, entretprises de service autres que des conseillers, revendeurs, organisation de consommateurs et consommateurs, autorité publique, chef de file, entreprises en milieu rural, entreprises hors milieu rural)</t>
    </r>
  </si>
  <si>
    <r>
      <rPr>
        <sz val="12"/>
        <color rgb="FF000000"/>
        <rFont val="Times New Roman"/>
        <family val="1"/>
        <charset val="1"/>
      </rPr>
      <t xml:space="preserve">•         </t>
    </r>
    <r>
      <rPr>
        <b/>
        <sz val="12"/>
        <color rgb="FF000000"/>
        <rFont val="Times New Roman"/>
        <family val="1"/>
        <charset val="1"/>
      </rPr>
      <t xml:space="preserve">Catégorie de mot-clef </t>
    </r>
    <r>
      <rPr>
        <sz val="12"/>
        <color rgb="FF000000"/>
        <rFont val="Times New Roman"/>
        <family val="1"/>
        <charset val="1"/>
      </rPr>
      <t>: (à définir en fonction des catégories prédéfinies)</t>
    </r>
  </si>
  <si>
    <r>
      <rPr>
        <sz val="12"/>
        <color rgb="FF000000"/>
        <rFont val="Times New Roman"/>
        <family val="1"/>
        <charset val="1"/>
      </rPr>
      <t xml:space="preserve">•         </t>
    </r>
    <r>
      <rPr>
        <b/>
        <sz val="12"/>
        <color rgb="FF000000"/>
        <rFont val="Times New Roman"/>
        <family val="1"/>
        <charset val="1"/>
      </rPr>
      <t xml:space="preserve">Période du projet </t>
    </r>
    <r>
      <rPr>
        <sz val="12"/>
        <color rgb="FF000000"/>
        <rFont val="Times New Roman"/>
        <family val="1"/>
        <charset val="1"/>
      </rPr>
      <t>(date de début, de fin)</t>
    </r>
  </si>
  <si>
    <r>
      <rPr>
        <sz val="12"/>
        <color rgb="FF000000"/>
        <rFont val="Times New Roman"/>
        <family val="1"/>
        <charset val="1"/>
      </rPr>
      <t xml:space="preserve">•         </t>
    </r>
    <r>
      <rPr>
        <b/>
        <sz val="12"/>
        <color rgb="FF000000"/>
        <rFont val="Times New Roman"/>
        <family val="1"/>
        <charset val="1"/>
      </rPr>
      <t xml:space="preserve">Statut du projet : </t>
    </r>
    <r>
      <rPr>
        <sz val="12"/>
        <color rgb="FF000000"/>
        <rFont val="Times New Roman"/>
        <family val="1"/>
        <charset val="1"/>
      </rPr>
      <t>en cours (après sélection du projet), ou terminé (après le paiement final)</t>
    </r>
  </si>
  <si>
    <r>
      <rPr>
        <sz val="12"/>
        <color rgb="FF000000"/>
        <rFont val="Times New Roman"/>
        <family val="1"/>
        <charset val="1"/>
      </rPr>
      <t>•  </t>
    </r>
    <r>
      <rPr>
        <b/>
        <sz val="12"/>
        <color rgb="FF000000"/>
        <rFont val="Times New Roman"/>
        <family val="1"/>
        <charset val="1"/>
      </rPr>
      <t> Source de financement supplémentaire</t>
    </r>
    <r>
      <rPr>
        <sz val="12"/>
        <color rgb="FF000000"/>
        <rFont val="Times New Roman"/>
        <family val="1"/>
        <charset val="1"/>
      </rPr>
      <t xml:space="preserve"> (H2020, Horizon Europe, fonds privés, autres)</t>
    </r>
  </si>
  <si>
    <r>
      <rPr>
        <sz val="12"/>
        <color rgb="FF000000"/>
        <rFont val="Times New Roman"/>
        <family val="1"/>
        <charset val="1"/>
      </rPr>
      <t xml:space="preserve">•         </t>
    </r>
    <r>
      <rPr>
        <b/>
        <sz val="12"/>
        <color rgb="FF000000"/>
        <rFont val="Times New Roman"/>
        <family val="1"/>
        <charset val="1"/>
      </rPr>
      <t xml:space="preserve">Budget total </t>
    </r>
    <r>
      <rPr>
        <sz val="12"/>
        <color rgb="FF000000"/>
        <rFont val="Times New Roman"/>
        <family val="1"/>
        <charset val="1"/>
      </rPr>
      <t>du projet :  (FEADER, cofinancement national, financement national complémentaire et autre financement)</t>
    </r>
  </si>
  <si>
    <r>
      <rPr>
        <sz val="12"/>
        <color rgb="FF000000"/>
        <rFont val="Times New Roman"/>
        <family val="1"/>
        <charset val="1"/>
      </rPr>
      <t xml:space="preserve">•         </t>
    </r>
    <r>
      <rPr>
        <b/>
        <sz val="12"/>
        <color rgb="FF000000"/>
        <rFont val="Times New Roman"/>
        <family val="1"/>
        <charset val="1"/>
      </rPr>
      <t xml:space="preserve">Zone géographique </t>
    </r>
    <r>
      <rPr>
        <sz val="12"/>
        <color rgb="FF000000"/>
        <rFont val="Times New Roman"/>
        <family val="1"/>
        <charset val="1"/>
      </rPr>
      <t>où se tiennent les activités principales : niveau NUTS 3, afin de pouvoir se contacter entre ou au sein de régions ou de zones climatiques</t>
    </r>
  </si>
  <si>
    <r>
      <rPr>
        <sz val="12"/>
        <color rgb="FF000000"/>
        <rFont val="Times New Roman"/>
        <family val="1"/>
        <charset val="1"/>
      </rPr>
      <t xml:space="preserve">•         </t>
    </r>
    <r>
      <rPr>
        <b/>
        <sz val="12"/>
        <color rgb="FF000000"/>
        <rFont val="Times New Roman"/>
        <family val="1"/>
        <charset val="1"/>
      </rPr>
      <t>Contribution du projet aux obecjtifs spécfiques de la PAC</t>
    </r>
    <r>
      <rPr>
        <sz val="12"/>
        <color rgb="FF000000"/>
        <rFont val="Times New Roman"/>
        <family val="1"/>
        <charset val="1"/>
      </rPr>
      <t xml:space="preserve"> comme cités à l'article 6(1) du Règlement (UE) 2021/2215. </t>
    </r>
  </si>
  <si>
    <r>
      <rPr>
        <sz val="12"/>
        <color rgb="FF000000"/>
        <rFont val="Times New Roman"/>
        <family val="1"/>
        <charset val="1"/>
      </rPr>
      <t xml:space="preserve">•         </t>
    </r>
    <r>
      <rPr>
        <b/>
        <sz val="12"/>
        <color rgb="FF000000"/>
        <rFont val="Times New Roman"/>
        <family val="1"/>
        <charset val="1"/>
      </rPr>
      <t>GO transfrontaliers/transnationaux</t>
    </r>
    <r>
      <rPr>
        <sz val="12"/>
        <color rgb="FF000000"/>
        <rFont val="Times New Roman"/>
        <family val="1"/>
        <charset val="1"/>
      </rPr>
      <t xml:space="preserve"> : national, transfrontalier, transnational.
Les projets transfrontaliers sont de sprojets au sein d'un Etat membre, dans lequel 1 ou plusieurs régions coopèrent.  Les projets transnationaux sont des projets entre différents Etats membres, au sein desquels une ou plusieurs régions d'un Etat membre peut cooérer avec un autre Etat membre. </t>
    </r>
  </si>
  <si>
    <r>
      <rPr>
        <sz val="12"/>
        <color rgb="FF000000"/>
        <rFont val="Times New Roman"/>
        <family val="1"/>
        <charset val="1"/>
      </rPr>
      <t xml:space="preserve">•         </t>
    </r>
    <r>
      <rPr>
        <b/>
        <sz val="12"/>
        <color rgb="FF000000"/>
        <rFont val="Times New Roman"/>
        <family val="1"/>
        <charset val="1"/>
      </rPr>
      <t>Contribution du projet aux stratégies de l'Union</t>
    </r>
    <r>
      <rPr>
        <sz val="12"/>
        <color rgb="FF000000"/>
        <rFont val="Times New Roman"/>
        <family val="1"/>
        <charset val="1"/>
      </rPr>
      <t xml:space="preserve"> : contribution du projet aux objectif(s) du Pacte Vert Européen, de la Stratégie de la Ferme à l'Assiette, de la stratégie Européenne de la Biodiversité, la stratégie forestière et la stratégie de l'UE d'élimination du CO2 atmosphérique. </t>
    </r>
  </si>
  <si>
    <r>
      <rPr>
        <sz val="12"/>
        <color rgb="FF000000"/>
        <rFont val="Times New Roman"/>
        <family val="1"/>
        <charset val="1"/>
      </rPr>
      <t xml:space="preserve">•         </t>
    </r>
    <r>
      <rPr>
        <b/>
        <sz val="12"/>
        <color rgb="FF000000"/>
        <rFont val="Times New Roman"/>
        <family val="1"/>
        <charset val="1"/>
      </rPr>
      <t xml:space="preserve">Rapport Final </t>
    </r>
    <r>
      <rPr>
        <sz val="12"/>
        <color rgb="FF000000"/>
        <rFont val="Times New Roman"/>
        <family val="1"/>
        <charset val="1"/>
      </rPr>
      <t xml:space="preserve">(sous forme d'une annexe), qui comporte une description détaillée des résultats – obligatoire une fois le projet achevé – doit être rédigé selon les exigences spécifiques des sources de financement </t>
    </r>
  </si>
  <si>
    <t>•         Résumé des pratiques utiles en langue natale (1 500 carctères, nombre de mots - sans espace, pour un résumé "objectif et court" à l'attention des praticiens :</t>
  </si>
  <si>
    <r>
      <rPr>
        <sz val="12"/>
        <color rgb="FF000000"/>
        <rFont val="Times New Roman"/>
        <family val="1"/>
        <charset val="1"/>
      </rPr>
      <t xml:space="preserve">•         </t>
    </r>
    <r>
      <rPr>
        <b/>
        <sz val="12"/>
        <color rgb="FF000000"/>
        <rFont val="Times New Roman"/>
        <family val="1"/>
        <charset val="1"/>
      </rPr>
      <t xml:space="preserve">Objectif </t>
    </r>
    <r>
      <rPr>
        <sz val="12"/>
        <color rgb="FF000000"/>
        <rFont val="Times New Roman"/>
        <family val="1"/>
        <charset val="1"/>
      </rPr>
      <t>du projet dans la langue natale : quels sont les problèmes/opportunités abordés par les projets, qui sont pertinents ou utiles pour les praticiens / utilisateurs finaux, et comment  seront-ils résolus ? - (300-500 caractères, nombre de mots – pas d'espaces)</t>
    </r>
  </si>
  <si>
    <r>
      <rPr>
        <sz val="12"/>
        <color rgb="FF000000"/>
        <rFont val="Times New Roman"/>
        <family val="1"/>
        <charset val="1"/>
      </rPr>
      <t xml:space="preserve">•         </t>
    </r>
    <r>
      <rPr>
        <b/>
        <sz val="12"/>
        <color rgb="FF000000"/>
        <rFont val="Times New Roman"/>
        <family val="1"/>
        <charset val="1"/>
      </rPr>
      <t xml:space="preserve">Court résumé pour les praticiens </t>
    </r>
    <r>
      <rPr>
        <sz val="12"/>
        <color rgb="FF000000"/>
        <rFont val="Times New Roman"/>
        <family val="1"/>
        <charset val="1"/>
      </rPr>
      <t xml:space="preserve">dans la </t>
    </r>
    <r>
      <rPr>
        <u/>
        <sz val="12"/>
        <color rgb="FF000000"/>
        <rFont val="Times New Roman"/>
        <family val="1"/>
        <charset val="1"/>
      </rPr>
      <t>langue natale</t>
    </r>
    <r>
      <rPr>
        <sz val="12"/>
        <color rgb="FF000000"/>
        <rFont val="Times New Roman"/>
        <family val="1"/>
        <charset val="1"/>
      </rPr>
      <t xml:space="preserve"> rapportant les résultats (finaux ou escomptés) – (800-100 caractères, nombre de mots – pas d'espaces)</t>
    </r>
  </si>
  <si>
    <t xml:space="preserve"> Ce résumé contiendra au minimum les informations suivantes :</t>
  </si>
  <si>
    <r>
      <rPr>
        <sz val="12"/>
        <color rgb="FF000000"/>
        <rFont val="Times New Roman"/>
        <family val="1"/>
        <charset val="1"/>
      </rPr>
      <t xml:space="preserve">−        Principaux </t>
    </r>
    <r>
      <rPr>
        <b/>
        <sz val="12"/>
        <color rgb="FF000000"/>
        <rFont val="Times New Roman"/>
        <family val="1"/>
        <charset val="1"/>
      </rPr>
      <t>résultats/réalisations</t>
    </r>
    <r>
      <rPr>
        <sz val="12"/>
        <color rgb="FF000000"/>
        <rFont val="Times New Roman"/>
        <family val="1"/>
        <charset val="1"/>
      </rPr>
      <t xml:space="preserve"> obtenus par l'activité (finaux ou escomptés)</t>
    </r>
  </si>
  <si>
    <r>
      <rPr>
        <sz val="12"/>
        <color rgb="FF000000"/>
        <rFont val="Times New Roman"/>
        <family val="1"/>
        <charset val="1"/>
      </rPr>
      <t xml:space="preserve">−        Les </t>
    </r>
    <r>
      <rPr>
        <b/>
        <sz val="12"/>
        <color rgb="FF000000"/>
        <rFont val="Times New Roman"/>
        <family val="1"/>
        <charset val="1"/>
      </rPr>
      <t>principales recommandations pratiques</t>
    </r>
    <r>
      <rPr>
        <sz val="12"/>
        <color rgb="FF000000"/>
        <rFont val="Times New Roman"/>
        <family val="1"/>
        <charset val="1"/>
      </rPr>
      <t xml:space="preserve"> : quel serait la/le principal(e) plus-value/bénéfice/opportunité apporté(e) à l'utilisateur final pour peu que le savoir et les connaissances apportés soient effectivement mis en oeuvre ? Comment les praticiens peuvent-ils utiliser les résultats ?   </t>
    </r>
  </si>
  <si>
    <r>
      <rPr>
        <sz val="12"/>
        <color rgb="FF000000"/>
        <rFont val="Times New Roman"/>
        <family val="1"/>
        <charset val="1"/>
      </rPr>
      <t xml:space="preserve">Ce résumé devra être aussi intéressant que possible pour les agriculteurs/utilisateurs finaux, utilisant </t>
    </r>
    <r>
      <rPr>
        <u/>
        <sz val="12"/>
        <color rgb="FF000000"/>
        <rFont val="Times New Roman"/>
        <family val="1"/>
        <charset val="1"/>
      </rPr>
      <t>un</t>
    </r>
    <r>
      <rPr>
        <sz val="12"/>
        <color rgb="FF000000"/>
        <rFont val="Times New Roman"/>
        <family val="1"/>
        <charset val="1"/>
      </rPr>
      <t xml:space="preserve"> </t>
    </r>
    <r>
      <rPr>
        <u/>
        <sz val="12"/>
        <color rgb="FF000000"/>
        <rFont val="Times New Roman"/>
        <family val="1"/>
        <charset val="1"/>
      </rPr>
      <t>langage</t>
    </r>
    <r>
      <rPr>
        <sz val="12"/>
        <color rgb="FF000000"/>
        <rFont val="Times New Roman"/>
        <family val="1"/>
        <charset val="1"/>
      </rPr>
      <t xml:space="preserve"> </t>
    </r>
    <r>
      <rPr>
        <u/>
        <sz val="12"/>
        <color rgb="FF000000"/>
        <rFont val="Times New Roman"/>
        <family val="1"/>
        <charset val="1"/>
      </rPr>
      <t>direct</t>
    </r>
    <r>
      <rPr>
        <sz val="12"/>
        <color rgb="FF000000"/>
        <rFont val="Times New Roman"/>
        <family val="1"/>
        <charset val="1"/>
      </rPr>
      <t xml:space="preserve"> </t>
    </r>
    <r>
      <rPr>
        <u/>
        <sz val="12"/>
        <color rgb="FF000000"/>
        <rFont val="Times New Roman"/>
        <family val="1"/>
        <charset val="1"/>
      </rPr>
      <t>et</t>
    </r>
    <r>
      <rPr>
        <sz val="12"/>
        <color rgb="FF000000"/>
        <rFont val="Times New Roman"/>
        <family val="1"/>
        <charset val="1"/>
      </rPr>
      <t xml:space="preserve"> </t>
    </r>
    <r>
      <rPr>
        <u/>
        <sz val="12"/>
        <color rgb="FF000000"/>
        <rFont val="Times New Roman"/>
        <family val="1"/>
        <charset val="1"/>
      </rPr>
      <t>intelligible</t>
    </r>
    <r>
      <rPr>
        <sz val="12"/>
        <color rgb="FF000000"/>
        <rFont val="Times New Roman"/>
        <family val="1"/>
        <charset val="1"/>
      </rPr>
      <t xml:space="preserve"> et soulignant les éléments clefs pertinents pour les praticiens (ex : les coûts, la productivité, etc.). Tout ce qui a trait aux aspects de la recherche et qui n'aide pas à la compréhension globale des pratiques doit être évité.
</t>
    </r>
  </si>
  <si>
    <t xml:space="preserve">Plusieurs résumés des pratiques utiles pourraient être nécessaires pour un projet, en fonction de sa taille ainsi que du nombre de résultats/recommendations prêts à mettre en pratique. 
</t>
  </si>
  <si>
    <r>
      <rPr>
        <sz val="12"/>
        <color rgb="FF000000"/>
        <rFont val="Times New Roman"/>
        <family val="1"/>
        <charset val="1"/>
      </rPr>
      <t>•     </t>
    </r>
    <r>
      <rPr>
        <b/>
        <sz val="12"/>
        <color rgb="FF000000"/>
        <rFont val="Times New Roman"/>
        <family val="1"/>
        <charset val="1"/>
      </rPr>
      <t>    "Abstract" en anglais</t>
    </r>
  </si>
  <si>
    <t xml:space="preserve">Abstract (résumé objectif et court pour les praticiens) en anglais sera automatiquement produit par la traduction par SFC sur la base de l'Abstract pratique en langue natale, mais les Etats membres sont susceptibles de le modifier si nécessaire.  </t>
  </si>
  <si>
    <t>2)      Éléments recommandés</t>
  </si>
  <si>
    <r>
      <rPr>
        <sz val="12"/>
        <color rgb="FF000000"/>
        <rFont val="Times New Roman"/>
        <family val="1"/>
        <charset val="1"/>
      </rPr>
      <t xml:space="preserve">•         </t>
    </r>
    <r>
      <rPr>
        <b/>
        <sz val="12"/>
        <color rgb="FF000000"/>
        <rFont val="Times New Roman"/>
        <family val="1"/>
        <charset val="1"/>
      </rPr>
      <t xml:space="preserve">Description des activités du projet </t>
    </r>
    <r>
      <rPr>
        <u/>
        <sz val="12"/>
        <color rgb="FF000000"/>
        <rFont val="Times New Roman"/>
        <family val="1"/>
        <charset val="1"/>
      </rPr>
      <t>dans</t>
    </r>
    <r>
      <rPr>
        <sz val="12"/>
        <color rgb="FF000000"/>
        <rFont val="Times New Roman"/>
        <family val="1"/>
        <charset val="1"/>
      </rPr>
      <t xml:space="preserve"> </t>
    </r>
    <r>
      <rPr>
        <u/>
        <sz val="12"/>
        <color rgb="FF000000"/>
        <rFont val="Times New Roman"/>
        <family val="1"/>
        <charset val="1"/>
      </rPr>
      <t>la</t>
    </r>
    <r>
      <rPr>
        <sz val="12"/>
        <color rgb="FF000000"/>
        <rFont val="Times New Roman"/>
        <family val="1"/>
        <charset val="1"/>
      </rPr>
      <t xml:space="preserve"> </t>
    </r>
    <r>
      <rPr>
        <u/>
        <sz val="12"/>
        <color rgb="FF000000"/>
        <rFont val="Times New Roman"/>
        <family val="1"/>
        <charset val="1"/>
      </rPr>
      <t>langue</t>
    </r>
    <r>
      <rPr>
        <sz val="12"/>
        <color rgb="FF000000"/>
        <rFont val="Times New Roman"/>
        <family val="1"/>
        <charset val="1"/>
      </rPr>
      <t xml:space="preserve"> </t>
    </r>
    <r>
      <rPr>
        <u/>
        <sz val="12"/>
        <color rgb="FF000000"/>
        <rFont val="Times New Roman"/>
        <family val="1"/>
        <charset val="1"/>
      </rPr>
      <t>natale</t>
    </r>
    <r>
      <rPr>
        <sz val="12"/>
        <color rgb="FF000000"/>
        <rFont val="Times New Roman"/>
        <family val="1"/>
        <charset val="1"/>
      </rPr>
      <t xml:space="preserve"> : (max 1500 caractères, nombre de mots – pas d'espaces) : un court résumé soulignant les principales activités du projet.</t>
    </r>
  </si>
  <si>
    <r>
      <rPr>
        <sz val="12"/>
        <color rgb="FF000000"/>
        <rFont val="Times New Roman"/>
        <family val="1"/>
        <charset val="1"/>
      </rPr>
      <t xml:space="preserve">•         </t>
    </r>
    <r>
      <rPr>
        <b/>
        <sz val="12"/>
        <color rgb="FF000000"/>
        <rFont val="Times New Roman"/>
        <family val="1"/>
        <charset val="1"/>
      </rPr>
      <t xml:space="preserve">Description des activités du projet </t>
    </r>
    <r>
      <rPr>
        <u/>
        <sz val="12"/>
        <color rgb="FF000000"/>
        <rFont val="Times New Roman"/>
        <family val="1"/>
        <charset val="1"/>
      </rPr>
      <t>en</t>
    </r>
    <r>
      <rPr>
        <sz val="12"/>
        <color rgb="FF000000"/>
        <rFont val="Times New Roman"/>
        <family val="1"/>
        <charset val="1"/>
      </rPr>
      <t xml:space="preserve"> </t>
    </r>
    <r>
      <rPr>
        <u/>
        <sz val="12"/>
        <color rgb="FF000000"/>
        <rFont val="Times New Roman"/>
        <family val="1"/>
        <charset val="1"/>
      </rPr>
      <t>anglais</t>
    </r>
    <r>
      <rPr>
        <sz val="12"/>
        <color rgb="FF000000"/>
        <rFont val="Times New Roman"/>
        <family val="1"/>
        <charset val="1"/>
      </rPr>
      <t xml:space="preserve"> : un descriptif des activités du projet en anglais sera automatiquement produit par la traduction par SFC sur la base de l'Abstract pratique en langue natale, mais les Etats membres sont susceptibles de le modifier si nécessaire.  </t>
    </r>
  </si>
  <si>
    <r>
      <rPr>
        <sz val="12"/>
        <color rgb="FF000000"/>
        <rFont val="Times New Roman"/>
        <family val="1"/>
        <charset val="1"/>
      </rPr>
      <t xml:space="preserve">•         </t>
    </r>
    <r>
      <rPr>
        <b/>
        <sz val="12"/>
        <color rgb="FF000000"/>
        <rFont val="Times New Roman"/>
        <family val="1"/>
        <charset val="1"/>
      </rPr>
      <t xml:space="preserve">Support audio-visuel </t>
    </r>
    <r>
      <rPr>
        <sz val="12"/>
        <color rgb="FF000000"/>
        <rFont val="Times New Roman"/>
        <family val="1"/>
        <charset val="1"/>
      </rPr>
      <t>utile et pratique pour les praticiens (Ex : liens Youtube, vidéos, ou tout autre support de diffusion d'information…)</t>
    </r>
  </si>
  <si>
    <r>
      <rPr>
        <sz val="12"/>
        <color rgb="FF000000"/>
        <rFont val="Times New Roman"/>
        <family val="1"/>
        <charset val="1"/>
      </rPr>
      <t xml:space="preserve">•         </t>
    </r>
    <r>
      <rPr>
        <b/>
        <sz val="12"/>
        <color rgb="FF000000"/>
        <rFont val="Times New Roman"/>
        <family val="1"/>
        <charset val="1"/>
      </rPr>
      <t xml:space="preserve">Le Site Web </t>
    </r>
    <r>
      <rPr>
        <sz val="12"/>
        <color rgb="FF000000"/>
        <rFont val="Times New Roman"/>
        <family val="1"/>
        <charset val="1"/>
      </rPr>
      <t>du projet (URL)</t>
    </r>
  </si>
  <si>
    <r>
      <rPr>
        <sz val="12"/>
        <color rgb="FF000000"/>
        <rFont val="Times New Roman"/>
        <family val="1"/>
        <charset val="1"/>
      </rPr>
      <t xml:space="preserve">•         </t>
    </r>
    <r>
      <rPr>
        <b/>
        <sz val="12"/>
        <color rgb="FF000000"/>
        <rFont val="Times New Roman"/>
        <family val="1"/>
        <charset val="1"/>
      </rPr>
      <t xml:space="preserve">Des liens vers d'autres sites </t>
    </r>
    <r>
      <rPr>
        <sz val="12"/>
        <color rgb="FF000000"/>
        <rFont val="Times New Roman"/>
        <family val="1"/>
        <charset val="1"/>
      </rPr>
      <t>qui pourraient présenter des informations sur le projet (résultats), une fois que le projet sera effectivement terminé et qui utilisent de préférence des canaux de communications régionaux/locaux/nationaux, plus souvent utilisés par les praticiens.</t>
    </r>
  </si>
  <si>
    <t>3)      Éléments Optionnels</t>
  </si>
  <si>
    <r>
      <rPr>
        <sz val="12"/>
        <color rgb="FF000000"/>
        <rFont val="Times New Roman"/>
        <family val="1"/>
        <charset val="1"/>
      </rPr>
      <t xml:space="preserve">•    champs supplémentaires disponibles pour d’autres Résumés des pratiques utiles supplémentaires : </t>
    </r>
    <r>
      <rPr>
        <b/>
        <sz val="12"/>
        <color rgb="FF000000"/>
        <rFont val="Times New Roman"/>
        <family val="1"/>
        <charset val="1"/>
      </rPr>
      <t>Résumé des pratiques utiles</t>
    </r>
    <r>
      <rPr>
        <sz val="12"/>
        <color rgb="FF000000"/>
        <rFont val="Times New Roman"/>
        <family val="1"/>
        <charset val="1"/>
      </rPr>
      <t xml:space="preserve"> </t>
    </r>
    <r>
      <rPr>
        <u/>
        <sz val="12"/>
        <color rgb="FF000000"/>
        <rFont val="Times New Roman"/>
        <family val="1"/>
        <charset val="1"/>
      </rPr>
      <t>dans la langue natale</t>
    </r>
    <r>
      <rPr>
        <sz val="12"/>
        <color rgb="FF000000"/>
        <rFont val="Times New Roman"/>
        <family val="1"/>
        <charset val="1"/>
      </rPr>
      <t xml:space="preserve"> : un court résumé selon les orientations données dans la zone de texte ci-dessus (max 1500 caractères, nombre de mots – pas d'espaces)</t>
    </r>
  </si>
  <si>
    <r>
      <rPr>
        <sz val="12"/>
        <color rgb="FF000000"/>
        <rFont val="Times New Roman"/>
        <family val="1"/>
        <charset val="1"/>
      </rPr>
      <t xml:space="preserve">•    des champs supplémentaires disponibles pour d’autres résumés des pratiques utiles supplémentaires : </t>
    </r>
    <r>
      <rPr>
        <b/>
        <sz val="12"/>
        <color rgb="FF000000"/>
        <rFont val="Times New Roman"/>
        <family val="1"/>
        <charset val="1"/>
      </rPr>
      <t>Résumé des pratiques utiles</t>
    </r>
    <r>
      <rPr>
        <sz val="12"/>
        <color rgb="FF000000"/>
        <rFont val="Times New Roman"/>
        <family val="1"/>
        <charset val="1"/>
      </rPr>
      <t xml:space="preserve"> </t>
    </r>
    <r>
      <rPr>
        <u/>
        <sz val="12"/>
        <color rgb="FF000000"/>
        <rFont val="Times New Roman"/>
        <family val="1"/>
        <charset val="1"/>
      </rPr>
      <t>en anglais</t>
    </r>
    <r>
      <rPr>
        <sz val="12"/>
        <color rgb="FF000000"/>
        <rFont val="Times New Roman"/>
        <family val="1"/>
        <charset val="1"/>
      </rPr>
      <t xml:space="preserve"> : un court résumé en fonction des conseils donnés dans la zone de texte ci-dessus (max 1500 caractères, nombre de mots – pas d'espaces)</t>
    </r>
  </si>
  <si>
    <r>
      <rPr>
        <sz val="12"/>
        <color rgb="FF000000"/>
        <rFont val="Times New Roman"/>
        <family val="1"/>
        <charset val="1"/>
      </rPr>
      <t xml:space="preserve">•         </t>
    </r>
    <r>
      <rPr>
        <b/>
        <sz val="12"/>
        <color rgb="FF000000"/>
        <rFont val="Times New Roman"/>
        <family val="1"/>
        <charset val="1"/>
      </rPr>
      <t xml:space="preserve">Description du contexte du projet : </t>
    </r>
    <r>
      <rPr>
        <sz val="12"/>
        <color rgb="FF000000"/>
        <rFont val="Times New Roman"/>
        <family val="1"/>
        <charset val="1"/>
      </rPr>
      <t>(ex : causes en termes de lois ou de marché qui ont été à l'origine du projet, etc.) (max 2000 caractères, nombre de mots - sans espaces)</t>
    </r>
  </si>
  <si>
    <r>
      <rPr>
        <sz val="12"/>
        <color rgb="FF000000"/>
        <rFont val="Times New Roman"/>
        <family val="1"/>
        <charset val="1"/>
      </rPr>
      <t xml:space="preserve">•         </t>
    </r>
    <r>
      <rPr>
        <b/>
        <sz val="12"/>
        <color rgb="FF000000"/>
        <rFont val="Times New Roman"/>
        <family val="1"/>
        <charset val="1"/>
      </rPr>
      <t xml:space="preserve">Information additionnelle </t>
    </r>
    <r>
      <rPr>
        <sz val="12"/>
        <color rgb="FF000000"/>
        <rFont val="Times New Roman"/>
        <family val="1"/>
        <charset val="1"/>
      </rPr>
      <t>sur le projet, comme requis selon les orientations à l'échelle nationale ou régionale (ex : suivi détaillé des objectifs) (max 2000 caractères, nombre de mots - sans espaces)</t>
    </r>
  </si>
  <si>
    <r>
      <rPr>
        <sz val="12"/>
        <color rgb="FF000000"/>
        <rFont val="Times New Roman"/>
        <family val="1"/>
        <charset val="1"/>
      </rPr>
      <t xml:space="preserve">•         </t>
    </r>
    <r>
      <rPr>
        <b/>
        <sz val="12"/>
        <color rgb="FF000000"/>
        <rFont val="Times New Roman"/>
        <family val="1"/>
        <charset val="1"/>
      </rPr>
      <t xml:space="preserve">Commentaires additionnels : </t>
    </r>
    <r>
      <rPr>
        <sz val="12"/>
        <color rgb="FF000000"/>
        <rFont val="Times New Roman"/>
        <family val="1"/>
        <charset val="1"/>
      </rPr>
      <t>zone de texte libre à disposition de l'auteur pour, par exemple, lister les éléments facilitateurs ou les obstacles rencontrés dans la mise en œuvre  des résultats obtenus, pour faire des recommandations sur les futures actions/recherches à mener, pour informer des consommateurs, etc. (max 2000 caractères, nombre de mots - sans espaces)</t>
    </r>
  </si>
  <si>
    <t>Contexte :</t>
  </si>
  <si>
    <t xml:space="preserve">Les GO PEI dans les Plans Stratégiques de la PAC et les projets multi-acteurs dans la Politique Européenne d'Innovation et de Recherche « Horizon Europe 2021-2027 », préconisent toutes deux une innovation tournée vers la demande et le besoin ; elles se complètent l'une l'autre en fournissant des opportunités pour des projets d'innovations interactives PEI. Les programmes de développements ruraux sont appliqués mis en oeuvre au sein d'un programme national  alors que Horizon Europe dépasse cette échelle et investit dans des actions innovantes à l'échelle transnationale. Les Groupes Opérationnels du Développement Rural et les projets interactifs axés sur la pratique d'Horizon Europe, tels que les projets multi-acteurs et les réseaux thématiques, vont alimenter la base de données en ligne du PEI-AGRI (sur le site web du réseau européen de la PAC) pour tous les utilisateurs du format commun.
</t>
  </si>
  <si>
    <t xml:space="preserve">Sous la précédente programmation 2014-2020, les complémentarités et les synergies se sont créées entre la politique européenne d'Horizon 2020 et la politique de développement rural dans le cadre de la PAC. Cela continue avec Horizon Europe (2021-2027) et les Plans Stragéiques de la PAC. Ils continuent d'utiliser la base de données des projets PEI-AGRI.  De plus, tous les projets multi-acteurs d'Horizon Europe se voient fortement conseillés d'impliquer les Groupes operationels dans le cadre des Plans Stratégiques de la PAC. Les projets multi-acteurs pourraient potentiellement fournir du matériel innovant aux Groupes Opérationnels pour des développements à venir et vice versa. Le réseau PEI-AGRI du Réseau européen de la PAC [3] existe pour lier tous ces intervenants entre eux. </t>
  </si>
  <si>
    <t>Pourquoi un format EIP-AGRI commun ?</t>
  </si>
  <si>
    <r>
      <rPr>
        <sz val="12"/>
        <color rgb="FF000000"/>
        <rFont val="Times New Roman"/>
        <family val="1"/>
        <charset val="1"/>
      </rPr>
      <t xml:space="preserve">Communiquer sur les projets, sur les activités, sur les résultats - à la fois durant le projet et une fois qu'il sera terminé – au niveau européen est beaucoup plus facile à faire en utilisant un format commun pour les projets orientés vers la pratique. De tels formats communs </t>
    </r>
    <r>
      <rPr>
        <b/>
        <sz val="12"/>
        <color rgb="FF000000"/>
        <rFont val="Times New Roman"/>
        <family val="1"/>
        <charset val="1"/>
      </rPr>
      <t>facilitent la diffusion des connaissances et permettent aux agriculteurs</t>
    </r>
    <r>
      <rPr>
        <sz val="12"/>
        <color rgb="FF000000"/>
        <rFont val="Times New Roman"/>
        <family val="1"/>
        <charset val="1"/>
      </rPr>
      <t xml:space="preserve">, aux chercheurs et à tous les autres acteurs impliqués dans le projet d'innovation, </t>
    </r>
    <r>
      <rPr>
        <b/>
        <sz val="12"/>
        <color rgb="FF000000"/>
        <rFont val="Times New Roman"/>
        <family val="1"/>
        <charset val="1"/>
      </rPr>
      <t>de se contacter</t>
    </r>
    <r>
      <rPr>
        <sz val="12"/>
        <color rgb="FF000000"/>
        <rFont val="Times New Roman"/>
        <family val="1"/>
        <charset val="1"/>
      </rPr>
      <t xml:space="preserve"> les uns les autres. Le contenu du format commun a été développé et accepté au niveau Européen grâce au travail du Standing Committee for Agricultural Research (SCAR) [2] . Utiliser le format commun pour les projets orientés vers la pratique donnera également aux acteurs impliqués une visibilité plus grande et leur permettra de mesurer l'impact et les retombées du travail des chercheurs, d'une manière analogue aux revues scientifiques.</t>
    </r>
  </si>
  <si>
    <t>Comment seront partagées les informations dans le format commun EIP ?</t>
  </si>
  <si>
    <r>
      <rPr>
        <sz val="12"/>
        <color rgb="FF000000"/>
        <rFont val="Times New Roman"/>
        <family val="1"/>
        <charset val="1"/>
      </rPr>
      <t xml:space="preserve">Le </t>
    </r>
    <r>
      <rPr>
        <b/>
        <sz val="12"/>
        <color rgb="FF000000"/>
        <rFont val="Times New Roman"/>
        <family val="1"/>
        <charset val="1"/>
      </rPr>
      <t xml:space="preserve">site web du Réseau Européen de la PAC[4] </t>
    </r>
    <r>
      <rPr>
        <sz val="12"/>
        <color rgb="FF000000"/>
        <rFont val="Times New Roman"/>
        <family val="1"/>
        <charset val="1"/>
      </rPr>
      <t>hébergera et partagera les informations à un niveau européen. Le format commun PEI-AGRI est recommandé pour tous les projets désirant mettre à disposition des utilisateurs de l'information quant à leurs résultats effectifs. Cela inclut les projets d’innovation interactifs et orientés sur les pratiques, financés par d'autres sources que les programmes de développement ruraux et Horizon Europe/2020, par exemple des financements nationaux ou régionaux, Interreg, etc.</t>
    </r>
  </si>
  <si>
    <t>Quels projets utiliseront le format commun ?</t>
  </si>
  <si>
    <t>Les éléments communs aux 3 types de projets listés plus bas de façon plus détaillée envisagent tous la mise en oeuvre de l'approche innovante et interactive du PEI-AGRI et qu'ils diffuseront tous des données dont on espère qu'elles seront utiles aux praticiens.</t>
  </si>
  <si>
    <t>1. Projets Multi-Acteurs</t>
  </si>
  <si>
    <r>
      <rPr>
        <b/>
        <sz val="12"/>
        <color rgb="FF000000"/>
        <rFont val="Times New Roman"/>
        <family val="1"/>
        <charset val="1"/>
      </rPr>
      <t xml:space="preserve">L'approche multi-acteur[5] </t>
    </r>
    <r>
      <rPr>
        <sz val="12"/>
        <color rgb="FF000000"/>
        <rFont val="Times New Roman"/>
        <family val="1"/>
        <charset val="1"/>
      </rPr>
      <t xml:space="preserve"> d'Horizon Europe est axée sur la demande en termes d'innovation : les objectifs et la planification des projets de recherche sont ciblés sur la réponse aux besoins/problèmes et les opportunités des utilisateurs finaux, et devrait aboutir à la création et l'utilisation de connaissances faciles à comprendre et à mettre en application. Cette approche nécessite une implication étroite des utilisateurs finaux et de ceux qui disséminent les résultats, tels que les agriculteurs, les groupements d’agriculteurs et les conseillers tout au long de la réalisation du projet. Cela devrait mener à des solutions innovantes qui seront plus faciles à appliquer sur le terrain, parce que ceux qui ont besoin de ces solutions seront impliqués au plus près et dès le début du projet afin d'apporter leur savoir pratique : depuis la définition des questions soulevées, la planification, en passant par la mise en œuvre des travaux de recherche, des expériences, et jusqu'à la démonstration et dissémination en cas de succès.</t>
    </r>
  </si>
  <si>
    <t>2. Réseaux Thématiques</t>
  </si>
  <si>
    <r>
      <rPr>
        <b/>
        <sz val="12"/>
        <color rgb="FF000000"/>
        <rFont val="Times New Roman"/>
        <family val="1"/>
        <charset val="1"/>
      </rPr>
      <t xml:space="preserve">Les Réseaux thématiques[6] </t>
    </r>
    <r>
      <rPr>
        <sz val="12"/>
        <color rgb="FF000000"/>
        <rFont val="Times New Roman"/>
        <family val="1"/>
        <charset val="1"/>
      </rPr>
      <t>sont un format particulier de projets multi-acteurs qui visent à compiler le savoir disponible dans un domaine particulier. Ce savoir doit être facilement compréhensible pour les utilisateurs, rester disponible une fois le projet terminé par des canaux souvent utilisés par les utilisateaux finaux et doit également être partagé dans le réseau PEI-AGRI. Les réseaux thématiques récapitulent et présentent les meilleurs pratiques et résultats de recherche en se concentrant sur des thèmes et des problèmes qui sont « tout proches d'être mis en pratique », mais qui ne sont pas, pour l'heure, suffisamment connus des utilisateurs.</t>
    </r>
  </si>
  <si>
    <t>3. Groupes Opérationnels PEI</t>
  </si>
  <si>
    <r>
      <rPr>
        <b/>
        <sz val="12"/>
        <color rgb="FF000000"/>
        <rFont val="Times New Roman"/>
        <family val="1"/>
        <charset val="1"/>
      </rPr>
      <t xml:space="preserve">Les Groupes Opérationnels </t>
    </r>
    <r>
      <rPr>
        <sz val="12"/>
        <color rgb="FF000000"/>
        <rFont val="Times New Roman"/>
        <family val="1"/>
        <charset val="1"/>
      </rPr>
      <t>sont des projets multi-acteurs financés par la politique de développement rural au travers des Plans Stratégiques nationaux de la PAC. Ils doivent rendre leurs plans ainsi que leurs résultats disponibles pour tous les autres membres du réseau PEI sur le site du Réseau Européen de la PAC. L'utilisation du format commun PEI-AGRI afin de rapporter les projets du Groupe Opérationnel via le réseau PEI-AGRI jouera sans aucun doute un rôle très important à ces fins, car cela aidera à consolider les liens entre les Groupes Opérationnels financés par le développement rural et le consortium des projets financés par Horizon Europe/2020, sur des sujets et thèmes spécifiques.</t>
    </r>
  </si>
  <si>
    <t xml:space="preserve">Quels sont les éléments communs des projets d'innovation « interactifs » sur le PEI-AGRI ? </t>
  </si>
  <si>
    <r>
      <rPr>
        <sz val="12"/>
        <color rgb="FF000000"/>
        <rFont val="Times New Roman"/>
        <family val="1"/>
        <charset val="1"/>
      </rPr>
      <t>Dans</t>
    </r>
    <r>
      <rPr>
        <b/>
        <sz val="12"/>
        <color rgb="FF000000"/>
        <rFont val="Times New Roman"/>
        <family val="1"/>
        <charset val="1"/>
      </rPr>
      <t xml:space="preserve"> le modèle d'innovation interactive[7]</t>
    </r>
    <r>
      <rPr>
        <sz val="12"/>
        <color rgb="FF000000"/>
        <rFont val="Times New Roman"/>
        <family val="1"/>
        <charset val="1"/>
      </rPr>
      <t>, la science est censée décloisonner les efforts, mais cela vaut aussi pour les utilisateurs et les intermédiaires tels que les agriculteurs, les conseillers, les entreprises, les ONG etc. La clef pour les innovations interactives est d'inclure le savoir existant (parfois de façon tacite) dans l’élaboration de solutions innovantes, ce qui est crucial pour relever des défis complexes dans une approche holistique. Dans les projets d'innovation interactive, les utilisateurs finaux et les utilisateurs sont impliqués, non pas comme sujet d'étude, mais plutôt pour utiliser leurs expériences d'entrepreneurs et leurs savoirs, dans le but de développer des solutions et/ou des opportunités et de créer des co-propriétés. L'innovation générée par une approche interactive tend à trouver des solutions bien adaptées aux circonstances réelles et plus faciles à mettre en oeuvre étant donné que la participation plus large accélère à la fois l'acceptation et la dissémination des nouvelles idées. Pour résumer, la mise au point de l'innovation interactive c'est : « une idée à mettre en pratique avec succès ». Une idée nouvelle se transforme en une véritable innovation  si et seulement si elle est largement adoptée et prouve son efficacité et son utilité dans la pratique.</t>
    </r>
  </si>
  <si>
    <r>
      <rPr>
        <b/>
        <sz val="14"/>
        <color rgb="FF000000"/>
        <rFont val="Times New Roman"/>
        <family val="1"/>
        <charset val="1"/>
      </rPr>
      <t xml:space="preserve">PEI-AGRI : « Des idées, mises en pratique, avec succès »
</t>
    </r>
    <r>
      <rPr>
        <b/>
        <i/>
        <sz val="14"/>
        <color rgb="FF000000"/>
        <rFont val="Times New Roman"/>
        <family val="1"/>
        <charset val="1"/>
      </rPr>
      <t>Avoir un potentiel d'innovation est une chose, le concrétiser en réalité en est une autre.</t>
    </r>
  </si>
  <si>
    <t>[1] The European Innovation Partnership for Agricultural productivity and Sustainability (EIP-AGRI) a été lancé par la Commission Européenne en 2012. Elle vise à promouvoir une agriculture et un secteur forestier productifs, durables qui « réalise plus avec moins » : http://ec.europa.eu/eip/agriculture/en/content/eip-agri-part-</t>
  </si>
  <si>
    <t>[2] le SCAR Strategic Working Group on Agricultural Knowledge and Innovation Systems (SWG AKIS) a développé le format commun sur la base d'expériences des États Membres</t>
  </si>
  <si>
    <t>[3] https://eu-cap-network.ec.europa.eu/index_en</t>
  </si>
  <si>
    <t>[4] Le 6 Octobre 2022, le nouveau Réseau Européen de la PAC a été lancé pour accompagner la mise en oeuvre de la PAC et ses Plans Stratégiques nationaux. Ce noiveau réseau intègre le précédent Réseau européen pour le Développement Rural, incluant le helpdesk Evaluation,et le Réseau du Partenariat Européen pour l'Innovation pour la productivité Agricole et la durabilité.</t>
  </si>
  <si>
    <t>[5] https://ec.europa.eu/info/funding-tenders/opportunities/docs/2021-2027/horizon/wp-call/2023-2024/wp-9-food-bioeconomy-natural-resources-agriculture-and-environment_horizon-2023-2024_en.pdf (page 21)</t>
  </si>
  <si>
    <t>[6] https://ec.europa.eu/info/funding-tenders/opportunities/docs/2021-2027/horizon/wp-call/2023-2024/wp-9-food-bioeconomy-natural-resources-agriculture-and-environment_horizon-2023-2024_en.pdf (521)</t>
  </si>
  <si>
    <t>[7] Voir la section 2 des "Orientations générales pour les données des GO PEI 2023-2027" et l'article 127 (3) du Règlement (UE) 2021/2115.</t>
  </si>
  <si>
    <t>Instructions pour compléter le modèle du « Format commun PEI-AGRI »</t>
  </si>
  <si>
    <t>Cette section fournit les informations sur la manière d'utiliser et de compléter le modèle du Format commun PEI-AGRI. Pour les informations et/ou les besoins d'ordre général sur le format commun, veuillez vous référer au guide officiel CE (voir le premier tableau de ce fichier Excel intitulé "PEI-AGRI  format Commun" )</t>
  </si>
  <si>
    <r>
      <rPr>
        <i/>
        <u/>
        <sz val="12"/>
        <color rgb="FF000000"/>
        <rFont val="Times New Roman"/>
        <family val="1"/>
        <charset val="1"/>
      </rPr>
      <t xml:space="preserve">Note pour les PSN, les </t>
    </r>
    <r>
      <rPr>
        <b/>
        <i/>
        <u/>
        <sz val="12"/>
        <color rgb="FF000000"/>
        <rFont val="Times New Roman"/>
        <family val="1"/>
        <charset val="1"/>
      </rPr>
      <t>Autorités de gestion</t>
    </r>
    <r>
      <rPr>
        <i/>
        <u/>
        <sz val="12"/>
        <color rgb="FF000000"/>
        <rFont val="Times New Roman"/>
        <family val="1"/>
        <charset val="1"/>
      </rPr>
      <t xml:space="preserve"> et les </t>
    </r>
    <r>
      <rPr>
        <b/>
        <i/>
        <u/>
        <sz val="12"/>
        <color rgb="FF000000"/>
        <rFont val="Times New Roman"/>
        <family val="1"/>
        <charset val="1"/>
      </rPr>
      <t>Groupes opérationnels</t>
    </r>
    <r>
      <rPr>
        <i/>
        <u/>
        <sz val="12"/>
        <color rgb="FF000000"/>
        <rFont val="Times New Roman"/>
        <family val="1"/>
        <charset val="1"/>
      </rPr>
      <t xml:space="preserve"> :
</t>
    </r>
    <r>
      <rPr>
        <sz val="12"/>
        <color rgb="FF000000"/>
        <rFont val="Times New Roman"/>
        <family val="1"/>
        <charset val="1"/>
      </rPr>
      <t>Les Autorités de gestion sont responsables de la transmission des projets des GO PEI sélectionnés à la Commission européenne. La transmission des informations se fait via SFC2021
L'objectif de ce modèle excel est d'aider à la collecte des informations requises auprès des GO PEI porteurs des projets avant transmission formelle via SFC
Ce modèle permet de collecter jusqu'à 100 résumés de pratiques par projet</t>
    </r>
  </si>
  <si>
    <r>
      <rPr>
        <sz val="12"/>
        <color rgb="FF000000"/>
        <rFont val="Times New Roman"/>
        <family val="1"/>
        <charset val="1"/>
      </rPr>
      <t xml:space="preserve">Tous les éléments </t>
    </r>
    <r>
      <rPr>
        <u/>
        <sz val="12"/>
        <color rgb="FF000000"/>
        <rFont val="Times New Roman"/>
        <family val="1"/>
        <charset val="1"/>
      </rPr>
      <t>obligatoires</t>
    </r>
    <r>
      <rPr>
        <sz val="12"/>
        <color rgb="FF000000"/>
        <rFont val="Times New Roman"/>
        <family val="1"/>
        <charset val="1"/>
      </rPr>
      <t xml:space="preserve">, </t>
    </r>
    <r>
      <rPr>
        <u/>
        <sz val="12"/>
        <color rgb="FF000000"/>
        <rFont val="Times New Roman"/>
        <family val="1"/>
        <charset val="1"/>
      </rPr>
      <t>recommandés</t>
    </r>
    <r>
      <rPr>
        <sz val="12"/>
        <color rgb="FF000000"/>
        <rFont val="Times New Roman"/>
        <family val="1"/>
        <charset val="1"/>
      </rPr>
      <t xml:space="preserve">, ou </t>
    </r>
    <r>
      <rPr>
        <u/>
        <sz val="12"/>
        <color rgb="FF000000"/>
        <rFont val="Times New Roman"/>
        <family val="1"/>
        <charset val="1"/>
      </rPr>
      <t>optionnels</t>
    </r>
    <r>
      <rPr>
        <sz val="12"/>
        <color rgb="FF000000"/>
        <rFont val="Times New Roman"/>
        <family val="1"/>
        <charset val="1"/>
      </rPr>
      <t xml:space="preserve"> des lignes directrices générales officielles peuvent être soumis par le biais de ce modèle.</t>
    </r>
  </si>
  <si>
    <t xml:space="preserve">Le modèle se compose de différentes sections. Ci-après vous trouverez un tableau de correspondance qui indique quelle information requise par les lignes directrices doit être fournie sous chaque section du modèle Excel.
</t>
  </si>
  <si>
    <t xml:space="preserve">Information requise </t>
  </si>
  <si>
    <t>Section du Modèle Excel</t>
  </si>
  <si>
    <t>Type d'information</t>
  </si>
  <si>
    <t xml:space="preserve">
(dans la séquence comme vu au préalable dans les Lignes Directrices de R&amp;D sur le format commun PEI-AGRI)
</t>
  </si>
  <si>
    <t>Titre (langue natale)</t>
  </si>
  <si>
    <t>INFORMATION SUR LE PROJET</t>
  </si>
  <si>
    <t>Obligatoire</t>
  </si>
  <si>
    <t>Titre (en anglais)</t>
  </si>
  <si>
    <t>Auteur</t>
  </si>
  <si>
    <t>Coordinateur du projet</t>
  </si>
  <si>
    <t>Partenaires du projet</t>
  </si>
  <si>
    <t>PARTENAIRES</t>
  </si>
  <si>
    <t>Catégorie Mots-clef</t>
  </si>
  <si>
    <t>MOTS CLEF</t>
  </si>
  <si>
    <t>Période du projet</t>
  </si>
  <si>
    <t>Statut du projet</t>
  </si>
  <si>
    <t>Source de financement</t>
  </si>
  <si>
    <t>Budget total</t>
  </si>
  <si>
    <t>Emplacement géographique principal (NUTS 3)</t>
  </si>
  <si>
    <t>Autre emplacement géographique</t>
  </si>
  <si>
    <t>Optionnel</t>
  </si>
  <si>
    <t xml:space="preserve">Contribution aux objectifs de la PAC </t>
  </si>
  <si>
    <t>CONTRIBUTIONS AUX OBJECTIFS SPECIFIQUES DE LA PAC</t>
  </si>
  <si>
    <t>GO transfrontalier/transnational</t>
  </si>
  <si>
    <t>Contribution aux stratégies de l'Union</t>
  </si>
  <si>
    <t>Rapport final</t>
  </si>
  <si>
    <t>(à rajouter en annexe)</t>
  </si>
  <si>
    <t>Objectif du projet (langue natale)</t>
  </si>
  <si>
    <t>Objectif du projet (en anglais)</t>
  </si>
  <si>
    <t>Court résumé pour les acteurs de terrain (Résumé des pratiques utiles) en langue natale</t>
  </si>
  <si>
    <t>PA 1</t>
  </si>
  <si>
    <t>Description des activités du projet (en langue natale)</t>
  </si>
  <si>
    <t>Recommandé</t>
  </si>
  <si>
    <t>Description des activités du projet (en anglais)</t>
  </si>
  <si>
    <t>Court résumé pour les praticiens (Résumé des pratiques utiles) en anglais</t>
  </si>
  <si>
    <t>Support audiovisuel</t>
  </si>
  <si>
    <t>AUDIOVISUEL</t>
  </si>
  <si>
    <t>Site Web</t>
  </si>
  <si>
    <t>SITES WEB</t>
  </si>
  <si>
    <t>Liens vers d'autres sites Web</t>
  </si>
  <si>
    <t>Résumé des pratiques utiles supplémentaires (langue native)</t>
  </si>
  <si>
    <t>PA 2 à PA 10</t>
  </si>
  <si>
    <t>Résumé des pratiques utiles supplémentaires (en anglais)</t>
  </si>
  <si>
    <t>PA 2 à PA 20</t>
  </si>
  <si>
    <t>Description du contexte</t>
  </si>
  <si>
    <t>Information supplémentaire</t>
  </si>
  <si>
    <t>Commentaires supplémentaires</t>
  </si>
  <si>
    <t>Qui devrait remplir le « Format commun PEI-AGRI » et quand ?</t>
  </si>
  <si>
    <r>
      <rPr>
        <sz val="12"/>
        <color rgb="FF000000"/>
        <rFont val="Times New Roman"/>
        <family val="1"/>
        <charset val="1"/>
      </rPr>
      <t xml:space="preserve">Comme cela est décrit dans les lignes directrices, le format commun permet de fournir/collecter les informations </t>
    </r>
    <r>
      <rPr>
        <b/>
        <sz val="12"/>
        <color rgb="FF000000"/>
        <rFont val="Times New Roman"/>
        <family val="1"/>
        <charset val="1"/>
      </rPr>
      <t>tout au long du cycle de vie du projet</t>
    </r>
    <r>
      <rPr>
        <sz val="12"/>
        <color rgb="FF000000"/>
        <rFont val="Times New Roman"/>
        <family val="1"/>
        <charset val="1"/>
      </rPr>
      <t xml:space="preserve">, donc son contenu peut être mis à jour à tout moment lorsque cela est nécessaire. Il est recommandé que les informations sur les projets soient disponibles au minimum </t>
    </r>
    <r>
      <rPr>
        <u/>
        <sz val="12"/>
        <color rgb="FF000000"/>
        <rFont val="Times New Roman"/>
        <family val="1"/>
        <charset val="1"/>
      </rPr>
      <t>au début du projet</t>
    </r>
    <r>
      <rPr>
        <sz val="12"/>
        <color rgb="FF000000"/>
        <rFont val="Times New Roman"/>
        <family val="1"/>
        <charset val="1"/>
      </rPr>
      <t xml:space="preserve"> et </t>
    </r>
    <r>
      <rPr>
        <u/>
        <sz val="12"/>
        <color rgb="FF000000"/>
        <rFont val="Times New Roman"/>
        <family val="1"/>
        <charset val="1"/>
      </rPr>
      <t>à la fin</t>
    </r>
    <r>
      <rPr>
        <sz val="12"/>
        <color rgb="FF000000"/>
        <rFont val="Times New Roman"/>
        <family val="1"/>
        <charset val="1"/>
      </rPr>
      <t xml:space="preserve"> de ce dernier, ainsi qu'à des moments spécifiques comme prévu dans le calendrier du projeto u à tout moment où cela est utile.</t>
    </r>
  </si>
  <si>
    <t>Enjeux à prendre en compte en renseignant ce modèle et le formulaire de demande d'aide des projets</t>
  </si>
  <si>
    <r>
      <rPr>
        <sz val="12"/>
        <color rgb="FF000000"/>
        <rFont val="Times New Roman"/>
        <family val="1"/>
        <charset val="1"/>
      </rPr>
      <t xml:space="preserve">Il est attendu que les principales informations sur le projet soient fournies par le Groupe Opérationnel </t>
    </r>
    <r>
      <rPr>
        <u/>
        <sz val="12"/>
        <color rgb="FF000000"/>
        <rFont val="Times New Roman"/>
        <family val="1"/>
        <charset val="1"/>
      </rPr>
      <t>en utilisant ce modèle</t>
    </r>
    <r>
      <rPr>
        <sz val="12"/>
        <color rgb="FF000000"/>
        <rFont val="Times New Roman"/>
        <family val="1"/>
        <charset val="1"/>
      </rPr>
      <t xml:space="preserve">. Après réception, </t>
    </r>
    <r>
      <rPr>
        <u/>
        <sz val="12"/>
        <color rgb="FF000000"/>
        <rFont val="Times New Roman"/>
        <family val="1"/>
        <charset val="1"/>
      </rPr>
      <t>les autorités de gestion transmettront cette information à la Commission européenne par SFC</t>
    </r>
    <r>
      <rPr>
        <sz val="12"/>
        <color rgb="FF000000"/>
        <rFont val="Times New Roman"/>
        <family val="1"/>
        <charset val="1"/>
      </rPr>
      <t xml:space="preserve">. En principe, beaucoup de ces informations (par exemple le titre du projet, ses objectifs, la description de ses activités, le budget total, etc.) </t>
    </r>
    <r>
      <rPr>
        <b/>
        <sz val="12"/>
        <color rgb="FF000000"/>
        <rFont val="Times New Roman"/>
        <family val="1"/>
        <charset val="1"/>
      </rPr>
      <t>seront déjà fournies</t>
    </r>
    <r>
      <rPr>
        <sz val="12"/>
        <color rgb="FF000000"/>
        <rFont val="Times New Roman"/>
        <family val="1"/>
        <charset val="1"/>
      </rPr>
      <t xml:space="preserve"> </t>
    </r>
    <r>
      <rPr>
        <b/>
        <sz val="12"/>
        <color rgb="FF000000"/>
        <rFont val="Times New Roman"/>
        <family val="1"/>
        <charset val="1"/>
      </rPr>
      <t xml:space="preserve">par les bénéficiaires par le biais du </t>
    </r>
    <r>
      <rPr>
        <b/>
        <i/>
        <sz val="12"/>
        <color rgb="FF000000"/>
        <rFont val="Times New Roman"/>
        <family val="1"/>
        <charset val="1"/>
      </rPr>
      <t>formulaire de demande d'aide</t>
    </r>
    <r>
      <rPr>
        <sz val="12"/>
        <color rgb="FF000000"/>
        <rFont val="Times New Roman"/>
        <family val="1"/>
        <charset val="1"/>
      </rPr>
      <t xml:space="preserve"> FEADER. </t>
    </r>
  </si>
  <si>
    <r>
      <rPr>
        <sz val="12"/>
        <color rgb="FF000000"/>
        <rFont val="Times New Roman"/>
        <family val="1"/>
        <charset val="1"/>
      </rPr>
      <t xml:space="preserve">L'information sera alors prête à être transmise une fois le contrat entre les autorités de gestion et les Groupes Opérationnels signé et le projet démarré. Plus tard, au cours de la réalisation du projet, les coordinateurs du projet peuvent vouloir prendre l'initiative, ou les autorités de gestion doivent demander aux </t>
    </r>
    <r>
      <rPr>
        <b/>
        <sz val="12"/>
        <color rgb="FF000000"/>
        <rFont val="Times New Roman"/>
        <family val="1"/>
        <charset val="1"/>
      </rPr>
      <t>coordinateurs de projet</t>
    </r>
    <r>
      <rPr>
        <sz val="12"/>
        <color rgb="FF000000"/>
        <rFont val="Times New Roman"/>
        <family val="1"/>
        <charset val="1"/>
      </rPr>
      <t xml:space="preserve"> de mettre à jour les informations fournies dans le format commun. Cette mise à jour sera particulièrement nécessaire quand il y aura des résultats intermédiaires puis finaux produits. Ensuite, un certain nombre de "</t>
    </r>
    <r>
      <rPr>
        <u/>
        <sz val="12"/>
        <color rgb="FF000000"/>
        <rFont val="Times New Roman"/>
        <family val="1"/>
        <charset val="1"/>
      </rPr>
      <t>résumés de pratiques</t>
    </r>
    <r>
      <rPr>
        <sz val="12"/>
        <color rgb="FF000000"/>
        <rFont val="Times New Roman"/>
        <family val="1"/>
        <charset val="1"/>
      </rPr>
      <t xml:space="preserve">" avec les résultats et recommendations, et enfin le </t>
    </r>
    <r>
      <rPr>
        <u/>
        <sz val="12"/>
        <color rgb="FF000000"/>
        <rFont val="Times New Roman"/>
        <family val="1"/>
        <charset val="1"/>
      </rPr>
      <t>rapport final</t>
    </r>
    <r>
      <rPr>
        <sz val="12"/>
        <color rgb="FF000000"/>
        <rFont val="Times New Roman"/>
        <family val="1"/>
        <charset val="1"/>
      </rPr>
      <t xml:space="preserve"> seront attendus.</t>
    </r>
  </si>
  <si>
    <t>NB : Les autorités de gestion seront responsables de la transmission des informations mises à jour via SFC.</t>
  </si>
  <si>
    <t>Identifiant de projet – pour la transmission du format commun via SFC</t>
  </si>
  <si>
    <t xml:space="preserve">Un numéro unique est attribué à chaque projet de GO PEI afin de permettre une identification rapide et des mises à jours ultérieures. 
SFC attribue automatiquement ce numéro unique à chaque projet de GO au moment de la transmission des informations sous SFC. 
Dans le cas où le mdèle d'exel est utilisé pur collecter des mises à jours d'informations pour un projet de GO existant, il peut être utile de récupérer le numéro unique orignel du projet.
Pour information seulement, les numéros uniques ont la structure suivante :  </t>
  </si>
  <si>
    <t>YYYYCC06RDEIXXX</t>
  </si>
  <si>
    <t xml:space="preserve">Où :  
YYYY = année prévue de début du projet
CC = code du pays (par ex FR pour France)
XXXX = numéro unique de projet 
Exemples :
2014FR06RDEI00
2014FR06RDEI00
2015BE06RDEI025
</t>
  </si>
  <si>
    <t>Instructions d'impression</t>
  </si>
  <si>
    <t>Pour imprimer un ou plusieurs feuilles de ce modèle Excel : clicquez sur 'Imprmer' dans le menu "Fichier" (ou Ctrl+P), puis sélectionnez l'option appropriée sous 'Paramètres'.</t>
  </si>
  <si>
    <t>Il est recommandé de réaliser une vérification d'orthographe avant d'imprimer ou d'envoyer/de soumettre le modèle.</t>
  </si>
  <si>
    <t>pays</t>
  </si>
  <si>
    <t>type_de_partenaire</t>
  </si>
  <si>
    <t>projet_statut</t>
  </si>
  <si>
    <t>transfrontalier_transnational</t>
  </si>
  <si>
    <t>source_financement_supplémentaire</t>
  </si>
  <si>
    <t>macro_catégories</t>
  </si>
  <si>
    <t>PSN_objectifs</t>
  </si>
  <si>
    <t>Union_stratégies</t>
  </si>
  <si>
    <t xml:space="preserve">Plans Stratégiques nationaux </t>
  </si>
  <si>
    <t>nuts</t>
  </si>
  <si>
    <t>nuts3</t>
  </si>
  <si>
    <t>AT</t>
  </si>
  <si>
    <t>1. Exploitant agricole et salarié agricole</t>
  </si>
  <si>
    <t>en cours</t>
  </si>
  <si>
    <t>national</t>
  </si>
  <si>
    <t>Horizon 2020</t>
  </si>
  <si>
    <t>1. Elevage</t>
  </si>
  <si>
    <t>1. Favoriser un revenu viable</t>
  </si>
  <si>
    <t>1. Atteindre la neutralité carbone</t>
  </si>
  <si>
    <t>2023AT06AFSP001: Austriche</t>
  </si>
  <si>
    <t>AT - ÖSTERREICH</t>
  </si>
  <si>
    <t>country</t>
  </si>
  <si>
    <t>AT111 Mittelburgenland</t>
  </si>
  <si>
    <t>BE</t>
  </si>
  <si>
    <t>2. Organisation/Association d'agriculteurs</t>
  </si>
  <si>
    <t>terminé</t>
  </si>
  <si>
    <t>transfrontalier</t>
  </si>
  <si>
    <t>Horizon Europe</t>
  </si>
  <si>
    <t>2. Bien-être animal</t>
  </si>
  <si>
    <t xml:space="preserve">2. Accroître la compétitivité </t>
  </si>
  <si>
    <t>2. Réduire l'utilisation globale de pesticides chimiques et les risque qui y sont liés, et/ou l'utilisation des pesticides les plus dangereux</t>
  </si>
  <si>
    <t>2023BE06AFSP001: Belgique - Flandres</t>
  </si>
  <si>
    <t>AT1 - OSTÖSTERREICH</t>
  </si>
  <si>
    <t>nuts1</t>
  </si>
  <si>
    <t>AT112 Nordburgenland</t>
  </si>
  <si>
    <t>BG</t>
  </si>
  <si>
    <t>3. Exploitant forestier et salarié forestier</t>
  </si>
  <si>
    <t>annulé/abandonné</t>
  </si>
  <si>
    <t>transnational</t>
  </si>
  <si>
    <t>Fonds privés</t>
  </si>
  <si>
    <t>3. Fourrage et alimentation animale</t>
  </si>
  <si>
    <t>3. Améliorer la position des agriculteurs dans la chaîne de valeur</t>
  </si>
  <si>
    <t>3. Favoriser la conversion à l'agriculture biologique et/ou à l'aquaculture biologique</t>
  </si>
  <si>
    <t>2023BE06AFSP002: Belgique - Wallonie</t>
  </si>
  <si>
    <t>AT11 - Burgenland (AT)</t>
  </si>
  <si>
    <t>nuts2</t>
  </si>
  <si>
    <t>AT113 Südburgenland</t>
  </si>
  <si>
    <t>CY</t>
  </si>
  <si>
    <t>4. Organisation/Association de forestiers</t>
  </si>
  <si>
    <t>Autres</t>
  </si>
  <si>
    <t>4. Cultures arables</t>
  </si>
  <si>
    <t xml:space="preserve">4. Actions relatives au changement climatique </t>
  </si>
  <si>
    <t>4. Réduire l'utilisation d'antibiotiques pour les animaux d'élevage et dans l'aquaculture</t>
  </si>
  <si>
    <t>2023BG06AFSP001: Bulgarie</t>
  </si>
  <si>
    <t>AT111 - Mittelburgenland</t>
  </si>
  <si>
    <t>AT121 Mostviertel-Eisenwurzen</t>
  </si>
  <si>
    <t>CZ</t>
  </si>
  <si>
    <t>5. Conseiller ou organisation de conseil ou chambre d'agriculture</t>
  </si>
  <si>
    <t xml:space="preserve">Pas de source de financement supplémentaire </t>
  </si>
  <si>
    <t>5. Horticulture en plein champ et vergers (y compris viticulture et plantes ornementales)</t>
  </si>
  <si>
    <t>5. Favoriser la protection de l'environnement</t>
  </si>
  <si>
    <t>5. Réduire les pertes de nutriments et l'utilisation de fertilisants/engrais, tout en préservant la fertilité des sols</t>
  </si>
  <si>
    <t>2023CY06AFSP001: Chypre</t>
  </si>
  <si>
    <t>AT112 - Nordburgenland</t>
  </si>
  <si>
    <t>AT122 Niederösterreich-Süd</t>
  </si>
  <si>
    <t>DE</t>
  </si>
  <si>
    <t>6. Chercheur ou institut de recherche</t>
  </si>
  <si>
    <t>6. Cultures sous serre</t>
  </si>
  <si>
    <t>6. Préservation des paysages et de la biodiversité</t>
  </si>
  <si>
    <t xml:space="preserve">6. Améliorer la gestion des ressources naturelles utilisées en agriculture, telles que l'eau, le sol et l'air </t>
  </si>
  <si>
    <t>2023CZ06AFSP001: République tchèque</t>
  </si>
  <si>
    <t>AT113 - Südburgenland</t>
  </si>
  <si>
    <t>AT123 Sankt Pölten</t>
  </si>
  <si>
    <t>DK</t>
  </si>
  <si>
    <t>7. Organisation/Institution éducative ou de formation professionnelle continue (y compris les formateurs professionnels)</t>
  </si>
  <si>
    <t>7. Forêt</t>
  </si>
  <si>
    <t>7. Soutenir le renouvellement des générations</t>
  </si>
  <si>
    <t>7. Protéger et/ou restaurer la biodiversité et les services écosystémiques dans les systèmes agricoles et forestiers</t>
  </si>
  <si>
    <t>2023DE06AFSP001: Allemagne</t>
  </si>
  <si>
    <t>AT12 - Niederösterreich</t>
  </si>
  <si>
    <t>AT124 Waldviertel</t>
  </si>
  <si>
    <t>EE</t>
  </si>
  <si>
    <t>8. Organisation ou agence relative au climat/environnement/nature</t>
  </si>
  <si>
    <t>8. Aquaculture</t>
  </si>
  <si>
    <t xml:space="preserve">8. Améliorer l'attractivité des territoires ruraux </t>
  </si>
  <si>
    <t>8. Restaurer les particularités topographiques sur les terres agricoles</t>
  </si>
  <si>
    <t>2023DK06AFSP001: Danemark</t>
  </si>
  <si>
    <t>AT121 - Mostviertel-Eisenwurzen</t>
  </si>
  <si>
    <t>AT125 Weinviertel</t>
  </si>
  <si>
    <t>ES</t>
  </si>
  <si>
    <t>9. Entreprise de services autres que des conseillers</t>
  </si>
  <si>
    <t>9. Ressources génétiques</t>
  </si>
  <si>
    <t>9. Répondre aux attentes des citoyens en matière de qualité de l'alimentation et de santé</t>
  </si>
  <si>
    <t>9. Faciliter l’accès à l’internet haut débit dans les zones rurales</t>
  </si>
  <si>
    <t>2023EE06AFSP001: Estonie</t>
  </si>
  <si>
    <t>AT122 - Niederösterreich-Süd</t>
  </si>
  <si>
    <t>AT126 Wiener Umland/Nordteil</t>
  </si>
  <si>
    <t>FI</t>
  </si>
  <si>
    <t>10. Revendeur/distributeur</t>
  </si>
  <si>
    <t>10. Contrôle des maladies et des nuisibles en cultures végétales</t>
  </si>
  <si>
    <t>10. Objectif transversal sur l'innovation et l'échange de connaissance</t>
  </si>
  <si>
    <t>10. Améliorer le bien-être animal</t>
  </si>
  <si>
    <t>2023EL06AFSP001: Grèce</t>
  </si>
  <si>
    <t>AT123 - Sankt Pölten</t>
  </si>
  <si>
    <t>AT127 Wiener Umland/Südteil</t>
  </si>
  <si>
    <t>FR</t>
  </si>
  <si>
    <t>11. Organisation de consommateurs et consommateurs</t>
  </si>
  <si>
    <t>11. Contrôle des maladies et des nuisibles en élevage</t>
  </si>
  <si>
    <t>11. Encourager le boisement et le reboisement favorables à la biodiversité</t>
  </si>
  <si>
    <t>2023ES06AFSP001: Espagne</t>
  </si>
  <si>
    <t>AT124 - Waldviertel</t>
  </si>
  <si>
    <t>AT130 Wien</t>
  </si>
  <si>
    <t>GR</t>
  </si>
  <si>
    <t>12. Autorité publique</t>
  </si>
  <si>
    <t>12. Gestion de la fertilisation</t>
  </si>
  <si>
    <t>2023FI06AFSP001: Finlande</t>
  </si>
  <si>
    <t>AT125 - Weinviertel</t>
  </si>
  <si>
    <t>AT211 Klagenfurt-Villach</t>
  </si>
  <si>
    <t>HR</t>
  </si>
  <si>
    <t>13. Chef de file</t>
  </si>
  <si>
    <t>13. Getsion des sols</t>
  </si>
  <si>
    <t>2023FR06AFSP001: France</t>
  </si>
  <si>
    <t>AT126 - Wiener Umland/Nordteil</t>
  </si>
  <si>
    <t>AT212 Oberkärnten</t>
  </si>
  <si>
    <t>HU</t>
  </si>
  <si>
    <t>14. Entreprises en milieu rural</t>
  </si>
  <si>
    <t>14. Eau</t>
  </si>
  <si>
    <t>2023HR06AFSP001: Croatie</t>
  </si>
  <si>
    <t>AT127 - Wiener Umland/Südteil</t>
  </si>
  <si>
    <t>AT213 Unterkärnten</t>
  </si>
  <si>
    <t>IE</t>
  </si>
  <si>
    <t>15. Entreprises hors milieu rural</t>
  </si>
  <si>
    <t>15. Gestion de l'énergie</t>
  </si>
  <si>
    <t>2023HU06AFSP001: Hongrie</t>
  </si>
  <si>
    <t>AT13 - Wien</t>
  </si>
  <si>
    <t>AT221 Graz</t>
  </si>
  <si>
    <t>IT</t>
  </si>
  <si>
    <t>16. Autres</t>
  </si>
  <si>
    <t>16. Changement climatique (y compris réduction des GES, adaptation et atténuation, et autres problématiques liées à l'air)</t>
  </si>
  <si>
    <t>2023IE06AFSP001: Irelande</t>
  </si>
  <si>
    <t>AT130 - Wien</t>
  </si>
  <si>
    <t>AT222 Liezen</t>
  </si>
  <si>
    <t>LT</t>
  </si>
  <si>
    <t>17. Agriculture biologique</t>
  </si>
  <si>
    <t>2023IT06AFSP001: Italie</t>
  </si>
  <si>
    <t>AT2 - SÜDÖSTERREICH</t>
  </si>
  <si>
    <t>AT223 Östliche Obersteiermark</t>
  </si>
  <si>
    <t>LU</t>
  </si>
  <si>
    <t xml:space="preserve">18. Agroécologie </t>
  </si>
  <si>
    <t>2023LT06AFSP001: Lithuanie</t>
  </si>
  <si>
    <t>AT21 - Kärnten</t>
  </si>
  <si>
    <t>AT224 Oststeiermark</t>
  </si>
  <si>
    <t>LV</t>
  </si>
  <si>
    <t>19. Rotation et diversification des cultures</t>
  </si>
  <si>
    <t>2023LU06AFSP001: Luxembourg</t>
  </si>
  <si>
    <t>AT211 - Klagenfurt-Villach</t>
  </si>
  <si>
    <t>AT225 West- und Südsteiermark</t>
  </si>
  <si>
    <t>MT</t>
  </si>
  <si>
    <t>20. Biodiversité et nature</t>
  </si>
  <si>
    <t>2023LV06AFSP001: Lettonie</t>
  </si>
  <si>
    <t>AT212 - Oberkärnten</t>
  </si>
  <si>
    <t>AT226 Westliche Obersteiermark</t>
  </si>
  <si>
    <t>NL</t>
  </si>
  <si>
    <t xml:space="preserve">21. Gestion des paysages et du foncier </t>
  </si>
  <si>
    <t>2023MT06AFSP001: Malte</t>
  </si>
  <si>
    <t>AT213 - Unterkärnten</t>
  </si>
  <si>
    <t>AT311 Innviertel</t>
  </si>
  <si>
    <t>PL</t>
  </si>
  <si>
    <t>22. Economie circulaire, y compris déchet, sous-produits et résidus</t>
  </si>
  <si>
    <t>2023NL06AFSP001: Pays-Bas</t>
  </si>
  <si>
    <t>AT22 - Steiermark</t>
  </si>
  <si>
    <t>AT312 Linz-Wels</t>
  </si>
  <si>
    <t>PT</t>
  </si>
  <si>
    <t>23. Equipement et machinisme agricole</t>
  </si>
  <si>
    <t>2023PL06AFSP001: Pologne</t>
  </si>
  <si>
    <t>AT221 - Graz</t>
  </si>
  <si>
    <t>AT313 Mühlviertel</t>
  </si>
  <si>
    <t>RO</t>
  </si>
  <si>
    <t xml:space="preserve">24. Compétitivité/nouveaux modèles commerciaux </t>
  </si>
  <si>
    <t>2023PT06AFSP001: Portugal</t>
  </si>
  <si>
    <t>AT222 - Liezen</t>
  </si>
  <si>
    <t>AT314 Steyr-Kirchdorf</t>
  </si>
  <si>
    <t>SE</t>
  </si>
  <si>
    <t xml:space="preserve">25. Diversification agricole </t>
  </si>
  <si>
    <t>2023RO06AFSP001: Roumanie</t>
  </si>
  <si>
    <t>AT223 - Östliche Obersteiermark</t>
  </si>
  <si>
    <t>AT315 Traunviertel</t>
  </si>
  <si>
    <t>SI</t>
  </si>
  <si>
    <t>26. Chaîne d'approvisionnement, commercialisation et consommation</t>
  </si>
  <si>
    <t>2023SE06AFSP001: Suède</t>
  </si>
  <si>
    <t>AT224 - Oststeiermark</t>
  </si>
  <si>
    <t>AT321 Lungau</t>
  </si>
  <si>
    <t>SK</t>
  </si>
  <si>
    <t xml:space="preserve">27. Sécurité alimentaire, qualité, transformation et nutrition
</t>
  </si>
  <si>
    <t>2023SI06AFSP001: Slovénie</t>
  </si>
  <si>
    <t>AT225 - West- und Südsteiermark</t>
  </si>
  <si>
    <t>AT322 Pinzgau-Pongau</t>
  </si>
  <si>
    <t xml:space="preserve">28. Numérisation, y compris données et métadonnées </t>
  </si>
  <si>
    <t>2023SK06AFSP001: Slovaquie</t>
  </si>
  <si>
    <t>AT226 - Westliche Obersteiermark</t>
  </si>
  <si>
    <t>AT323 Salzburg und Umgebung</t>
  </si>
  <si>
    <t xml:space="preserve">29. Réseau AKIS, y compris conseil, formation, démonstration à la ferme, projets d'innovation intéractifs  </t>
  </si>
  <si>
    <t>AT3 - WESTÖSTERREICH</t>
  </si>
  <si>
    <t>AT331 Außerfern</t>
  </si>
  <si>
    <t>30. Problématiques rurales</t>
  </si>
  <si>
    <t>AT31 - Oberösterreich</t>
  </si>
  <si>
    <t>AT332 Innsbruck</t>
  </si>
  <si>
    <t>31. Innovation sociale</t>
  </si>
  <si>
    <t>AT311 - Innviertel</t>
  </si>
  <si>
    <t>AT333 Osttirol</t>
  </si>
  <si>
    <t>AT312 - Linz-Wels</t>
  </si>
  <si>
    <t>AT334 Tiroler Oberland</t>
  </si>
  <si>
    <t>AT313 - Mühlviertel</t>
  </si>
  <si>
    <t>AT335 Tiroler Unterland</t>
  </si>
  <si>
    <t>AT314 - Steyr-Kirchdorf</t>
  </si>
  <si>
    <t>AT341 Bludenz-Bregenzer Wald</t>
  </si>
  <si>
    <t>AT315 - Traunviertel</t>
  </si>
  <si>
    <t>AT342 Rheintal-Bodenseegebiet</t>
  </si>
  <si>
    <t>AT32 - Salzburg</t>
  </si>
  <si>
    <t>ATZZZ Extra-Regio NUTS 3</t>
  </si>
  <si>
    <t>AT321 - Lungau</t>
  </si>
  <si>
    <t>BA001 Brčko District</t>
  </si>
  <si>
    <t>AT322 - Pinzgau-Pongau</t>
  </si>
  <si>
    <t>BA002 Municipalities</t>
  </si>
  <si>
    <t>AT323 - Salzburg und Umgebung</t>
  </si>
  <si>
    <t>BE100 Arr. de Bruxelles-Capitale/Arr. Brussel-Hoofdstad</t>
  </si>
  <si>
    <t>AT33 - Tirol</t>
  </si>
  <si>
    <t>BE211 Arr. Antwerpen</t>
  </si>
  <si>
    <t>AT331 - Außerfern</t>
  </si>
  <si>
    <t>BE212 Arr. Mechelen</t>
  </si>
  <si>
    <t>AT332 - Innsbruck</t>
  </si>
  <si>
    <t>BE213 Arr. Turnhout</t>
  </si>
  <si>
    <t>AT333 - Osttirol</t>
  </si>
  <si>
    <t>BE223 Arr. Tongeren</t>
  </si>
  <si>
    <t>AT334 - Tiroler Oberland</t>
  </si>
  <si>
    <t>BE224 Arr. Hasselt</t>
  </si>
  <si>
    <t>AT335 - Tiroler Unterland</t>
  </si>
  <si>
    <t>BE225 Arr. Maaseik</t>
  </si>
  <si>
    <t>AT34 - Vorarlberg</t>
  </si>
  <si>
    <t>BE231 Arr. Aalst</t>
  </si>
  <si>
    <t>AT341 - Bludenz-Bregenzer Wald</t>
  </si>
  <si>
    <t>BE232 Arr. Dendermonde</t>
  </si>
  <si>
    <t>AT342 - Rheintal-Bodenseegebiet</t>
  </si>
  <si>
    <t>BE233 Arr. Eeklo</t>
  </si>
  <si>
    <t>BE - BELGIQUE-BELGIË</t>
  </si>
  <si>
    <t>BE234 Arr. Gent</t>
  </si>
  <si>
    <t>BE1 - RÉGION DE BRUXELLES-CAPITALE / BRUSSELS HOOFDSTEDELIJK GEWEST</t>
  </si>
  <si>
    <t>BE235 Arr. Oudenaarde</t>
  </si>
  <si>
    <t>BE10 - Région de Bruxelles-Capitale / Brussels Hoofdstedelijk Gewest</t>
  </si>
  <si>
    <t>BE236 Arr. Sint-Niklaas</t>
  </si>
  <si>
    <t>BE100 - Arr. de Bruxelles-Capitale / Arr. van Brussel-Hoofdstad</t>
  </si>
  <si>
    <t>BE241 Arr. Halle-Vilvoorde</t>
  </si>
  <si>
    <t>BE2 - VLAAMS GEWEST</t>
  </si>
  <si>
    <t>BE242 Arr. Leuven</t>
  </si>
  <si>
    <t>BE21 - Prov. Antwerpen</t>
  </si>
  <si>
    <t>BE251 Arr. Brugge</t>
  </si>
  <si>
    <t>BE211 - Arr. Antwerpen</t>
  </si>
  <si>
    <t>BE252 Arr. Diksmuide</t>
  </si>
  <si>
    <t>BE212 - Arr. Mechelen</t>
  </si>
  <si>
    <t>BE253 Arr. Ieper</t>
  </si>
  <si>
    <t>BE213 - Arr. Turnhout</t>
  </si>
  <si>
    <t>BE254 Arr. Kortrijk</t>
  </si>
  <si>
    <t>BE22 - Prov. Limburg (BE)</t>
  </si>
  <si>
    <t>BE255 Arr. Oostende</t>
  </si>
  <si>
    <t>BE221 - Arr. Hasselt</t>
  </si>
  <si>
    <t>BE256 Arr. Roeselare</t>
  </si>
  <si>
    <t>BE222 - Arr. Maaseik</t>
  </si>
  <si>
    <t>BE257 Arr. Tielt</t>
  </si>
  <si>
    <t>BE223 - Arr. Tongeren</t>
  </si>
  <si>
    <t>BE258 Arr. Veurne</t>
  </si>
  <si>
    <t>BE23 - Prov. Oost-Vlaanderen</t>
  </si>
  <si>
    <t>BE310 Arr. Nivelles</t>
  </si>
  <si>
    <t>BE231 - Arr. Aalst</t>
  </si>
  <si>
    <t>BE323 Arr. Mons</t>
  </si>
  <si>
    <t>BE232 - Arr. Dendermonde</t>
  </si>
  <si>
    <t>BE328 Arr. Tournai-Mouscron</t>
  </si>
  <si>
    <t>BE233 - Arr. Eeklo</t>
  </si>
  <si>
    <t>BE329 Arr. La Louvière</t>
  </si>
  <si>
    <t>BE234 - Arr. Gent</t>
  </si>
  <si>
    <t>BE32A Arr. Ath</t>
  </si>
  <si>
    <t>BE235 - Arr. Oudenaarde</t>
  </si>
  <si>
    <t>BE32B Arr. Charleroi</t>
  </si>
  <si>
    <t>BE236 - Arr. Sint-Niklaas</t>
  </si>
  <si>
    <t>BE32C Arr. Soignies</t>
  </si>
  <si>
    <t>BE24 - Prov. Vlaams-Brabant</t>
  </si>
  <si>
    <t>BE32D Arr. Thuin</t>
  </si>
  <si>
    <t>BE241 - Arr. Halle-Vilvoorde</t>
  </si>
  <si>
    <t>BE331 Arr. Huy</t>
  </si>
  <si>
    <t>BE242 - Arr. Leuven</t>
  </si>
  <si>
    <t>BE332 Arr. Liège</t>
  </si>
  <si>
    <t>BE25 - Prov. West-Vlaanderen</t>
  </si>
  <si>
    <t>BE334 Arr. Waremme</t>
  </si>
  <si>
    <t>BE251 - Arr. Brugge</t>
  </si>
  <si>
    <t>BE335 Arr. Verviers — communes francophones</t>
  </si>
  <si>
    <t>BE252 - Arr. Diksmuide</t>
  </si>
  <si>
    <t>BE336 Bezirk Verviers — Deutschsprachige Gemeinschaft</t>
  </si>
  <si>
    <t>BE253 - Arr. Ieper</t>
  </si>
  <si>
    <t>BE341 Arr. Arlon</t>
  </si>
  <si>
    <t>BE254 - Arr. Kortrijk</t>
  </si>
  <si>
    <t>BE342 Arr. Bastogne</t>
  </si>
  <si>
    <t>BE255 - Arr. Oostende</t>
  </si>
  <si>
    <t>BE343 Arr. Marche-en-Famenne</t>
  </si>
  <si>
    <t>BE256 - Arr. Roeselare</t>
  </si>
  <si>
    <t>BE344 Arr. Neufchâteau</t>
  </si>
  <si>
    <t>BE257 - Arr. Tielt</t>
  </si>
  <si>
    <t>BE345 Arr. Virton</t>
  </si>
  <si>
    <t>BE258 - Arr. Veurne</t>
  </si>
  <si>
    <t>BE351 Arr. Dinant</t>
  </si>
  <si>
    <t>BE3 - RÉGION WALLONNE</t>
  </si>
  <si>
    <t>BE352 Arr. Namur</t>
  </si>
  <si>
    <t>BE31 - Prov. Brabant Wallon</t>
  </si>
  <si>
    <t>BE353 Arr. Philippeville</t>
  </si>
  <si>
    <t>BE310 - Arr. Nivelles</t>
  </si>
  <si>
    <t>BEZZZ Extra-Regio NUTS 3</t>
  </si>
  <si>
    <t>BE32 - Prov. Hainaut</t>
  </si>
  <si>
    <t>BG311 Видин</t>
  </si>
  <si>
    <t>BE321 - Arr. Ath</t>
  </si>
  <si>
    <t>BG312 Монтана</t>
  </si>
  <si>
    <t>BE322 - Arr. Charleroi</t>
  </si>
  <si>
    <t>BG313 Враца</t>
  </si>
  <si>
    <t>BE323 - Arr. Mons</t>
  </si>
  <si>
    <t>BG314 Плевен</t>
  </si>
  <si>
    <t>BE324 - Arr. Mouscron</t>
  </si>
  <si>
    <t>BG315 Ловеч</t>
  </si>
  <si>
    <t>BE325 - Arr. Soignies</t>
  </si>
  <si>
    <t>BG321 Велико Търново</t>
  </si>
  <si>
    <t>BE326 - Arr. Thuin</t>
  </si>
  <si>
    <t>BG322 Габрово</t>
  </si>
  <si>
    <t>BE327 - Arr. Tournai</t>
  </si>
  <si>
    <t>BG323 Русе</t>
  </si>
  <si>
    <t>BE33 - Prov. Liège</t>
  </si>
  <si>
    <t>BG324 Разград</t>
  </si>
  <si>
    <t>BE331 - Arr. Huy</t>
  </si>
  <si>
    <t>BG325 Силистра</t>
  </si>
  <si>
    <t>BE332 - Arr. Liège</t>
  </si>
  <si>
    <t>BG331 Варна</t>
  </si>
  <si>
    <t>BE334 - Arr. Waremme</t>
  </si>
  <si>
    <t>BG332 Добрич</t>
  </si>
  <si>
    <t>BE335 - Arr. Verviers - communes francophones</t>
  </si>
  <si>
    <t>BG333 Шумен</t>
  </si>
  <si>
    <t>BE336 - Bezirk Verviers - Deutschsprachige Gemeinschaft</t>
  </si>
  <si>
    <t>BG334 Търговище</t>
  </si>
  <si>
    <t>BE34 - Prov. Luxembourg (BE)</t>
  </si>
  <si>
    <t>BG341 Бургас</t>
  </si>
  <si>
    <t>BE341 - Arr. Arlon</t>
  </si>
  <si>
    <t>BG342 Сливен</t>
  </si>
  <si>
    <t>BE342 - Arr. Bastogne</t>
  </si>
  <si>
    <t>BG343 Ямбол</t>
  </si>
  <si>
    <t>...</t>
  </si>
  <si>
    <t>BE343 - Arr. Marche-en-Famenne</t>
  </si>
  <si>
    <t>BG344 Стара Загора</t>
  </si>
  <si>
    <t>BE344 - Arr. Neufchâteau</t>
  </si>
  <si>
    <t>BG411 София (столица)</t>
  </si>
  <si>
    <t>BE345 - Arr. Virton</t>
  </si>
  <si>
    <t>BG412 София</t>
  </si>
  <si>
    <t>BE35 - Prov. Namur</t>
  </si>
  <si>
    <t>BG413 Благоевград</t>
  </si>
  <si>
    <t>BE351 - Arr. Dinant</t>
  </si>
  <si>
    <t>BG414 Перник</t>
  </si>
  <si>
    <t>BE352 - Arr. Namur</t>
  </si>
  <si>
    <t>BG415 Кюстендил</t>
  </si>
  <si>
    <t>BE353 - Arr. Philippeville</t>
  </si>
  <si>
    <t>BG421 Пловдив</t>
  </si>
  <si>
    <t>BG - БЪЛГАРИЯ</t>
  </si>
  <si>
    <t>BG422 Хасково</t>
  </si>
  <si>
    <t>BG3 - СЕВЕРНА И ЮГОИЗТОЧНА БЪЛГАРИЯ</t>
  </si>
  <si>
    <t>BG423 Пазарджик</t>
  </si>
  <si>
    <t>BG31 - Северозападен</t>
  </si>
  <si>
    <t>BG424 Смолян</t>
  </si>
  <si>
    <t>BG311 - Видин</t>
  </si>
  <si>
    <t>BG425 Кърджали</t>
  </si>
  <si>
    <t>BG312 - Монтана</t>
  </si>
  <si>
    <t>BGZZZ Extra-Regio NUTS 3</t>
  </si>
  <si>
    <t>BG313 - Враца</t>
  </si>
  <si>
    <t>BY001 Brestskaya oblast</t>
  </si>
  <si>
    <t>BG314 - Плевен</t>
  </si>
  <si>
    <t>BY002 Gomelskaya oblast</t>
  </si>
  <si>
    <t>BG315 - Ловеч</t>
  </si>
  <si>
    <t>BY003 Grodnenskaya oblast</t>
  </si>
  <si>
    <t>BG32 - Северен централен</t>
  </si>
  <si>
    <t>BY004 Minskaya oblast</t>
  </si>
  <si>
    <t>BG321 - Велико Търново</t>
  </si>
  <si>
    <t>BY005 Mogilevskaya oblast</t>
  </si>
  <si>
    <t>BG322 - Габрово</t>
  </si>
  <si>
    <t>BY006 Vitebsk oblast</t>
  </si>
  <si>
    <t>BG323 - Русе</t>
  </si>
  <si>
    <t>CH011 Vaud</t>
  </si>
  <si>
    <t>BG324 - Разград</t>
  </si>
  <si>
    <t>CH012 Valais / Wallis</t>
  </si>
  <si>
    <t>BG325 - Силистра</t>
  </si>
  <si>
    <t>CH013 Genève</t>
  </si>
  <si>
    <t>BG33 - Североизточен</t>
  </si>
  <si>
    <t>CH021 Bern / Berne</t>
  </si>
  <si>
    <t>BG331 - Варна</t>
  </si>
  <si>
    <t>CH022 Fribourg / Freiburg</t>
  </si>
  <si>
    <t>BG332 - Добрич</t>
  </si>
  <si>
    <t>CH023 Solothurn</t>
  </si>
  <si>
    <t>BG333 - Шумен</t>
  </si>
  <si>
    <t>CH024 Neuchâtel</t>
  </si>
  <si>
    <t>BG334 - Търговище</t>
  </si>
  <si>
    <t>CH025 Jura</t>
  </si>
  <si>
    <t>BG34 - Югоизточен</t>
  </si>
  <si>
    <t>CH031 Basel-Stadt</t>
  </si>
  <si>
    <t>BG341 - Бургас</t>
  </si>
  <si>
    <t>CH032 Basel-Landschaft</t>
  </si>
  <si>
    <t>BG342 - Сливен</t>
  </si>
  <si>
    <t>CH033 Aargau</t>
  </si>
  <si>
    <t>BG343 - Ямбол</t>
  </si>
  <si>
    <t>CH040 Zürich</t>
  </si>
  <si>
    <t>BG344 - Стара Загора</t>
  </si>
  <si>
    <t>CH051 Glarus</t>
  </si>
  <si>
    <t>BG4 - ЮГОЗАПАДНА И ЮЖНА ЦЕНТРАЛНА БЪЛГАРИЯ</t>
  </si>
  <si>
    <t>CH052 Schaffhausen</t>
  </si>
  <si>
    <t>BG41 - Югозападен</t>
  </si>
  <si>
    <t>CH053 Appenzell Ausserrhoden</t>
  </si>
  <si>
    <t>BG411 - София (столица)</t>
  </si>
  <si>
    <t>CH054 Appenzell Innerrhoden</t>
  </si>
  <si>
    <t>BG412 - София</t>
  </si>
  <si>
    <t>CH055 St. Gallen</t>
  </si>
  <si>
    <t>BG413 - Благоевград</t>
  </si>
  <si>
    <t>CH056 Graubünden / Grigioni / Grischun</t>
  </si>
  <si>
    <t>BG414 - Перник</t>
  </si>
  <si>
    <t>CH057 Thurgau</t>
  </si>
  <si>
    <t>BG415 - Кюстендил</t>
  </si>
  <si>
    <t>CH061 Luzern</t>
  </si>
  <si>
    <t>BG42 - Южен централен</t>
  </si>
  <si>
    <t>CH062 Uri</t>
  </si>
  <si>
    <t>BG421 - Пловдив</t>
  </si>
  <si>
    <t>CH063 Schwyz</t>
  </si>
  <si>
    <t>BG422 - Хасково</t>
  </si>
  <si>
    <t>CH064 Obwalden</t>
  </si>
  <si>
    <t>BG423 - Пазарджик</t>
  </si>
  <si>
    <t>CH065 Nidwalden</t>
  </si>
  <si>
    <t>BG424 - Смолян</t>
  </si>
  <si>
    <t>CH066 Zug</t>
  </si>
  <si>
    <t>BG425 - Кърджали</t>
  </si>
  <si>
    <t>CH070 Ticino</t>
  </si>
  <si>
    <t>CH - SCHWEIZ/SUISSE/SVIZZERA</t>
  </si>
  <si>
    <t>CHZZZ Extra-Regio NUTS 3</t>
  </si>
  <si>
    <t>CH0 - SCHWEIZ/SUISSE/SVIZZERA</t>
  </si>
  <si>
    <t>CY000 Κύπρος</t>
  </si>
  <si>
    <t>CH01 - Région lémanique</t>
  </si>
  <si>
    <t>CYZZZ Extra-Regio NUTS 3</t>
  </si>
  <si>
    <t>CH011 - Vaud</t>
  </si>
  <si>
    <t>CZ010 Hlavní město Praha</t>
  </si>
  <si>
    <t>CH012 - Valais</t>
  </si>
  <si>
    <t>CZ020 Středočeský kraj</t>
  </si>
  <si>
    <t>CH013 - Genève</t>
  </si>
  <si>
    <t>CZ031 Jihočeský kraj</t>
  </si>
  <si>
    <t>CH02 - Espace Mittelland</t>
  </si>
  <si>
    <t>CZ032 Plzeňský kraj</t>
  </si>
  <si>
    <t>CH021 - Bern</t>
  </si>
  <si>
    <t>CZ041 Karlovarský kraj</t>
  </si>
  <si>
    <t>CH022 - Freiburg</t>
  </si>
  <si>
    <t>CZ042 Ústecký kraj</t>
  </si>
  <si>
    <t>CH023 - Solothurn</t>
  </si>
  <si>
    <t>CZ051 Liberecký kraj</t>
  </si>
  <si>
    <t>CH024 - Neuchâtel</t>
  </si>
  <si>
    <t>CZ052 Královéhradecký kraj</t>
  </si>
  <si>
    <t>CH025 - Jura</t>
  </si>
  <si>
    <t>CZ053 Pardubický kraj</t>
  </si>
  <si>
    <t>CH03 - Nordwestschweiz</t>
  </si>
  <si>
    <t>CZ063 Kraj Vysočina</t>
  </si>
  <si>
    <t>CH031 - Basel-Stadt</t>
  </si>
  <si>
    <t>CZ064 Jihomoravský kraj</t>
  </si>
  <si>
    <t>CH032 - Basel-Landschaft</t>
  </si>
  <si>
    <t>CZ071 Olomoucký kraj</t>
  </si>
  <si>
    <t>CH033 - Aargau</t>
  </si>
  <si>
    <t>CZ072 Zlínský kraj</t>
  </si>
  <si>
    <t>CH04 - Zürich</t>
  </si>
  <si>
    <t>CZ080 Moravskoslezský kraj</t>
  </si>
  <si>
    <t>CH040 - Zürich</t>
  </si>
  <si>
    <t>CZZZZ Extra-Regio NUTS 3</t>
  </si>
  <si>
    <t>CH05 - Ostschweiz</t>
  </si>
  <si>
    <t>DE111 Stuttgart, Stadtkreis</t>
  </si>
  <si>
    <t>CH051 - Glarus</t>
  </si>
  <si>
    <t>DE112 Böblingen</t>
  </si>
  <si>
    <t>CH052 - Schaffhausen</t>
  </si>
  <si>
    <t>DE113 Esslingen</t>
  </si>
  <si>
    <t xml:space="preserve">CH053 - Appenzell Ausserrhoden
</t>
  </si>
  <si>
    <t>DE114 Göppingen</t>
  </si>
  <si>
    <t>CH054 - Appenzell Innerrhoden</t>
  </si>
  <si>
    <t>DE115 Ludwigsburg</t>
  </si>
  <si>
    <t>CH055 - St. Gallen</t>
  </si>
  <si>
    <t>DE116 Rems-Murr-Kreis</t>
  </si>
  <si>
    <t>CH056 - Graubünden</t>
  </si>
  <si>
    <t>DE117 Heilbronn, Stadtkreis</t>
  </si>
  <si>
    <t>CH057 - Thurgau</t>
  </si>
  <si>
    <t>DE118 Heilbronn, Landkreis</t>
  </si>
  <si>
    <t>CH06 - Zentralschweiz</t>
  </si>
  <si>
    <t>DE119 Hohenlohekreis</t>
  </si>
  <si>
    <t>CH061 - Luzern</t>
  </si>
  <si>
    <t>DE11A Schwäbisch Hall</t>
  </si>
  <si>
    <t>CH062 - Uri</t>
  </si>
  <si>
    <t>DE11B Main-Tauber-Kreis</t>
  </si>
  <si>
    <t>CH063 - Schwyz</t>
  </si>
  <si>
    <t>DE11C Heidenheim</t>
  </si>
  <si>
    <t>CH064 - Obwalden</t>
  </si>
  <si>
    <t>DE11D Ostalbkreis</t>
  </si>
  <si>
    <t>CH065 - Nidwalden</t>
  </si>
  <si>
    <t>DE121 Baden-Baden, Stadtkreis</t>
  </si>
  <si>
    <t>CH066 - Zug</t>
  </si>
  <si>
    <t>DE122 Karlsruhe, Stadtkreis</t>
  </si>
  <si>
    <t>CH07 - Ticino</t>
  </si>
  <si>
    <t>DE123 Karlsruhe, Landkreis</t>
  </si>
  <si>
    <t>CH070 - Ticino</t>
  </si>
  <si>
    <t>DE124 Rastatt</t>
  </si>
  <si>
    <t>CY - ΚΥΠΡΟΣ</t>
  </si>
  <si>
    <t>DE125 Heidelberg, Stadtkreis</t>
  </si>
  <si>
    <t>CY0 - ΚΥΠΡΟΣ</t>
  </si>
  <si>
    <t>DE126 Mannheim, Stadtkreis</t>
  </si>
  <si>
    <t>CY00 - Κύπρος
Κύπρος
Κύπρος</t>
  </si>
  <si>
    <t>DE127 Neckar-Odenwald-Kreis</t>
  </si>
  <si>
    <t>CY000 - Κύπρος</t>
  </si>
  <si>
    <t>DE128 Rhein-Neckar-Kreis</t>
  </si>
  <si>
    <t>CZ - CESKÁ REPUBLIKA</t>
  </si>
  <si>
    <t>DE129 Pforzheim, Stadtkreis</t>
  </si>
  <si>
    <t>CZ0 - CESKÁ REPUBLIKA</t>
  </si>
  <si>
    <t>DE12A Calw</t>
  </si>
  <si>
    <t>CZ01 - Praha</t>
  </si>
  <si>
    <t>DE12B Enzkreis</t>
  </si>
  <si>
    <t>CZ010 - Hlavní mesto Praha</t>
  </si>
  <si>
    <t>DE12C Freudenstadt</t>
  </si>
  <si>
    <t>CZ02 - Strední Cechy</t>
  </si>
  <si>
    <t>DE131 Freiburg im Breisgau, Stadtkreis</t>
  </si>
  <si>
    <t>CZ020 - Stredoceský kraj</t>
  </si>
  <si>
    <t>DE132 Breisgau-Hochschwarzwald</t>
  </si>
  <si>
    <t>CZ03 - Jihozápad</t>
  </si>
  <si>
    <t>DE133 Emmendingen</t>
  </si>
  <si>
    <t>CZ031 - Jihoceský kraj</t>
  </si>
  <si>
    <t>DE134 Ortenaukreis</t>
  </si>
  <si>
    <t>CZ032 - Plzenský kraj</t>
  </si>
  <si>
    <t>DE135 Rottweil</t>
  </si>
  <si>
    <t>CZ04 - Severozápad</t>
  </si>
  <si>
    <t>DE136 Schwarzwald-Baar-Kreis</t>
  </si>
  <si>
    <t>CZ041 - Karlovarský kraj</t>
  </si>
  <si>
    <t>DE137 Tuttlingen</t>
  </si>
  <si>
    <t>CZ042 - Ústecký kraj</t>
  </si>
  <si>
    <t>DE138 Konstanz</t>
  </si>
  <si>
    <t>CZ05 - Severovýchod</t>
  </si>
  <si>
    <t>DE139 Lörrach</t>
  </si>
  <si>
    <t>CZ051 - Liberecký kraj</t>
  </si>
  <si>
    <t>DE13A Waldshut</t>
  </si>
  <si>
    <t>CZ052 - Královéhradecký kraj</t>
  </si>
  <si>
    <t>DE141 Reutlingen</t>
  </si>
  <si>
    <t>CZ053 - Pardubický kraj</t>
  </si>
  <si>
    <t>DE142 Tübingen, Landkreis</t>
  </si>
  <si>
    <t>CZ06 - Jihovýchod</t>
  </si>
  <si>
    <t>DE143 Zollernalbkreis</t>
  </si>
  <si>
    <t>CZ063 - Kraj Vysocina</t>
  </si>
  <si>
    <t>DE144 Ulm, Stadtkreis</t>
  </si>
  <si>
    <t>CZ064 - Jihomoravský kraj</t>
  </si>
  <si>
    <t>DE145 Alb-Donau-Kreis</t>
  </si>
  <si>
    <t>CZ07 - Strední Morava</t>
  </si>
  <si>
    <t>DE146 Biberach</t>
  </si>
  <si>
    <t>CZ071 - Olomoucký kraj</t>
  </si>
  <si>
    <t>DE147 Bodenseekreis</t>
  </si>
  <si>
    <t>CZ072 - Zlínský kraj</t>
  </si>
  <si>
    <t>DE148 Ravensburg</t>
  </si>
  <si>
    <t>CZ08 - Moravskoslezsko</t>
  </si>
  <si>
    <t>DE149 Sigmaringen</t>
  </si>
  <si>
    <t>CZ080 - Moravskoslezský kraj</t>
  </si>
  <si>
    <t>DE211 Ingolstadt, Kreisfreie Stadt</t>
  </si>
  <si>
    <t>DE - DEUTSCHLAND</t>
  </si>
  <si>
    <t>DE212 München, Kreisfreie Stadt</t>
  </si>
  <si>
    <t>DE1 - BADEN-WÜRTTEMBERG</t>
  </si>
  <si>
    <t>DE213 Rosenheim, Kreisfreie Stadt</t>
  </si>
  <si>
    <t>DE11 - Stuttgart</t>
  </si>
  <si>
    <t>DE214 Altötting</t>
  </si>
  <si>
    <t>DE111 - Stuttgart, Stadtkreis</t>
  </si>
  <si>
    <t>DE215 Berchtesgadener Land</t>
  </si>
  <si>
    <t>DE112 - Böblingen</t>
  </si>
  <si>
    <t>DE216 Bad Tölz-Wolfratshausen</t>
  </si>
  <si>
    <t>DE113 - Esslingen</t>
  </si>
  <si>
    <t>DE217 Dachau</t>
  </si>
  <si>
    <t>DE114 - Göppingen</t>
  </si>
  <si>
    <t>DE218 Ebersberg</t>
  </si>
  <si>
    <t>DE115 - Ludwigsburg</t>
  </si>
  <si>
    <t>DE219 Eichstätt</t>
  </si>
  <si>
    <t>DE116 - Rems-Murr-Kreis</t>
  </si>
  <si>
    <t>DE21A Erding</t>
  </si>
  <si>
    <t>DE117 - Heilbronn, Stadtkreis</t>
  </si>
  <si>
    <t>DE21B Freising</t>
  </si>
  <si>
    <t>DE118 - Heilbronn, Landkreis</t>
  </si>
  <si>
    <t>DE21C Fürstenfeldbruck</t>
  </si>
  <si>
    <t>DE119 - Hohenlohekreis</t>
  </si>
  <si>
    <t>DE21D Garmisch-Partenkirchen</t>
  </si>
  <si>
    <t>DE11A - Schwäbisch Hall</t>
  </si>
  <si>
    <t>DE21E Landsberg am Lech</t>
  </si>
  <si>
    <t>DE11B - Main-Tauber-Kreis</t>
  </si>
  <si>
    <t>DE21F Miesbach</t>
  </si>
  <si>
    <t>DE11C - Heidenheim</t>
  </si>
  <si>
    <t>DE21G Mühldorf a. Inn</t>
  </si>
  <si>
    <t>DE11D - Ostalbkreis</t>
  </si>
  <si>
    <t>DE21H München, Landkreis</t>
  </si>
  <si>
    <t>DE12 - Karlsruhe</t>
  </si>
  <si>
    <t>DE21I Neuburg-Schrobenhausen</t>
  </si>
  <si>
    <t>DE121 - Baden-Baden, Stadtkreis</t>
  </si>
  <si>
    <t>DE21J Pfaffenhofen a. d. Ilm</t>
  </si>
  <si>
    <t>DE122 - Karlsruhe, Stadtkreis</t>
  </si>
  <si>
    <t>DE21K Rosenheim, Landkreis</t>
  </si>
  <si>
    <t>DE123 - Karlsruhe, Landkreis</t>
  </si>
  <si>
    <t>DE21L Starnberg</t>
  </si>
  <si>
    <t>DE124 - Rastatt</t>
  </si>
  <si>
    <t>DE21M Traunstein</t>
  </si>
  <si>
    <t>DE125 - Heidelberg, Stadtkreis</t>
  </si>
  <si>
    <t>DE21N Weilheim-Schongau</t>
  </si>
  <si>
    <t>DE126 - Mannheim, Stadtkreis</t>
  </si>
  <si>
    <t>DE221 Landshut, Kreisfreie Stadt</t>
  </si>
  <si>
    <t>DE127 - Neckar-Odenwald-Kreis</t>
  </si>
  <si>
    <t>DE222 Passau, Kreisfreie Stadt</t>
  </si>
  <si>
    <t>DE128 - Rhein-Neckar-Kreis</t>
  </si>
  <si>
    <t>DE223 Straubing, Kreisfreie Stadt</t>
  </si>
  <si>
    <t>DE129 - Pforzheim, Stadtkreis</t>
  </si>
  <si>
    <t>DE224 Deggendorf</t>
  </si>
  <si>
    <t>DE12A - Calw</t>
  </si>
  <si>
    <t>DE225 Freyung-Grafenau</t>
  </si>
  <si>
    <t>DE12B - Enzkreis</t>
  </si>
  <si>
    <t>DE226 Kelheim</t>
  </si>
  <si>
    <t>DE12C - Freudenstadt</t>
  </si>
  <si>
    <t>DE227 Landshut, Landkreis</t>
  </si>
  <si>
    <t>DE13 - Freiburg</t>
  </si>
  <si>
    <t>DE228 Passau, Landkreis</t>
  </si>
  <si>
    <t>DE131 - Freiburg im Breisgau, Stadtkreis</t>
  </si>
  <si>
    <t>DE229 Regen</t>
  </si>
  <si>
    <t>DE132 - Breisgau-Hochschwarzwald</t>
  </si>
  <si>
    <t>DE22A Rottal-Inn</t>
  </si>
  <si>
    <t>DE133 - Emmendingen</t>
  </si>
  <si>
    <t>DE22B Straubing-Bogen</t>
  </si>
  <si>
    <t>DE134 - Ortenaukreis</t>
  </si>
  <si>
    <t>DE22C Dingolfing-Landau</t>
  </si>
  <si>
    <t>DE135 - Rottweil</t>
  </si>
  <si>
    <t>DE231 Amberg, Kreisfreie Stadt</t>
  </si>
  <si>
    <t>DE136 - Schwarzwald-Baar-Kreis</t>
  </si>
  <si>
    <t>DE232 Regensburg, Kreisfreie Stadt</t>
  </si>
  <si>
    <t>DE137 - Tuttlingen</t>
  </si>
  <si>
    <t>DE233 Weiden i. d. Opf, Kreisfreie Stadt</t>
  </si>
  <si>
    <t>DE138 - Konstanz</t>
  </si>
  <si>
    <t>DE234 Amberg-Sulzbach</t>
  </si>
  <si>
    <t>DE139 - Lörrach</t>
  </si>
  <si>
    <t>DE235 Cham</t>
  </si>
  <si>
    <t>DE13A - Waldshut</t>
  </si>
  <si>
    <t>DE236 Neumarkt i. d. OPf.</t>
  </si>
  <si>
    <t>DE14 - Tübingen</t>
  </si>
  <si>
    <t>DE237 Neustadt a. d. Waldnaab</t>
  </si>
  <si>
    <t>DE141 - Reutlingen</t>
  </si>
  <si>
    <t>DE238 Regensburg, Landkreis</t>
  </si>
  <si>
    <t>DE142 - Tübingen, Landkreis</t>
  </si>
  <si>
    <t>DE239 Schwandorf</t>
  </si>
  <si>
    <t>DE143 - Zollernalbkreis</t>
  </si>
  <si>
    <t>DE23A Tirschenreuth</t>
  </si>
  <si>
    <t>DE144 - Ulm, Stadtkreis</t>
  </si>
  <si>
    <t>DE241 Bamberg, Kreisfreie Stadt</t>
  </si>
  <si>
    <t>DE145 - Alb-Donau-Kreis</t>
  </si>
  <si>
    <t>DE242 Bayreuth, Kreisfreie Stadt</t>
  </si>
  <si>
    <t>DE146 - Biberach</t>
  </si>
  <si>
    <t>DE243 Coburg, Kreisfreie Stadt</t>
  </si>
  <si>
    <t>DE147 - Bodenseekreis</t>
  </si>
  <si>
    <t>DE244 Hof, Kreisfreie Stadt</t>
  </si>
  <si>
    <t>DE148 - Ravensburg</t>
  </si>
  <si>
    <t>DE245 Bamberg, Landkreis</t>
  </si>
  <si>
    <t>DE149 - Sigmaringen</t>
  </si>
  <si>
    <t>DE246 Bayreuth, Landkreis</t>
  </si>
  <si>
    <t>DE2 - BAYERN</t>
  </si>
  <si>
    <t>DE247 Coburg, Landkreis</t>
  </si>
  <si>
    <t>DE21 - Oberbayern</t>
  </si>
  <si>
    <t>DE248 Forchheim</t>
  </si>
  <si>
    <t>DE211 - Ingolstadt, Kreisfreie Stadt</t>
  </si>
  <si>
    <t>DE249 Hof, Landkreis</t>
  </si>
  <si>
    <t>DE212 - München, Kreisfreie Stadt</t>
  </si>
  <si>
    <t>DE24A Kronach</t>
  </si>
  <si>
    <t>DE213 - Rosenheim, Kreisfreie Stadt</t>
  </si>
  <si>
    <t>DE24B Kulmbach</t>
  </si>
  <si>
    <t>DE214 - Altötting</t>
  </si>
  <si>
    <t>DE24C Lichtenfels</t>
  </si>
  <si>
    <t>DE215 - Berchtesgadener Land</t>
  </si>
  <si>
    <t>DE24D Wunsiedel i. Fichtelgebirge</t>
  </si>
  <si>
    <t>DE216 - Bad Tölz-Wolfratshausen</t>
  </si>
  <si>
    <t>DE251 Ansbach, Kreisfreie Stadt</t>
  </si>
  <si>
    <t>DE217 - Dachau</t>
  </si>
  <si>
    <t>DE252 Erlangen, Kreisfreie Stadt</t>
  </si>
  <si>
    <t>DE218 - Ebersberg</t>
  </si>
  <si>
    <t>DE253 Fürth, Kreisfreie Stadt</t>
  </si>
  <si>
    <t>DE219 - Eichstätt</t>
  </si>
  <si>
    <t>DE254 Nürnberg, Kreisfreie Stadt</t>
  </si>
  <si>
    <t>DE21A - Erding</t>
  </si>
  <si>
    <t>DE255 Schwabach, Kreisfreie Stadt</t>
  </si>
  <si>
    <t>DE21B - Freising</t>
  </si>
  <si>
    <t>DE256 Ansbach, Landkreis</t>
  </si>
  <si>
    <t>DE21C - Fürstenfeldbruck</t>
  </si>
  <si>
    <t>DE257 Erlangen-Höchstadt</t>
  </si>
  <si>
    <t>DE21D - Garmisch-Partenkirchen</t>
  </si>
  <si>
    <t>DE258 Fürth, Landkreis</t>
  </si>
  <si>
    <t>DE21E - Landsberg am Lech</t>
  </si>
  <si>
    <t>DE259 Nürnberger Land</t>
  </si>
  <si>
    <t>DE21F - Miesbach</t>
  </si>
  <si>
    <t>DE25A Neustadt a. d. Aisch-Bad Windsheim</t>
  </si>
  <si>
    <t>DE21G - Mühldorf a. Inn</t>
  </si>
  <si>
    <t>DE25B Roth</t>
  </si>
  <si>
    <t>DE21H - München, Landkreis</t>
  </si>
  <si>
    <t>DE25C Weißenburg-Gunzenhausen</t>
  </si>
  <si>
    <t>DE21I - Neuburg-Schrobenhausen</t>
  </si>
  <si>
    <t>DE261 Aschaffenburg, Kreisfreie Stadt</t>
  </si>
  <si>
    <t>DE21J - Pfaffenhofen a. d. Ilm</t>
  </si>
  <si>
    <t>DE262 Schweinfurt, Kreisfreie Stadt</t>
  </si>
  <si>
    <t>DE21K - Rosenheim, Landkreis</t>
  </si>
  <si>
    <t>DE263 Würzburg, Kreisfreie Stadt</t>
  </si>
  <si>
    <t>DE21L - Starnberg</t>
  </si>
  <si>
    <t>DE264 Aschaffenburg, Landkreis</t>
  </si>
  <si>
    <t>DE21M - Traunstein</t>
  </si>
  <si>
    <t>DE265 Bad Kissingen</t>
  </si>
  <si>
    <t>DE21N - Weilheim-Schongau</t>
  </si>
  <si>
    <t>DE266 Rhön-Grabfeld</t>
  </si>
  <si>
    <t>DE22 - Niederbayern</t>
  </si>
  <si>
    <t>DE267 Haßberge</t>
  </si>
  <si>
    <t>DE221 - Landshut, Kreisfreie Stadt</t>
  </si>
  <si>
    <t>DE268 Kitzingen</t>
  </si>
  <si>
    <t>DE222 - Passau, Kreisfreie Stadt</t>
  </si>
  <si>
    <t>DE269 Miltenberg</t>
  </si>
  <si>
    <t>DE223 - Straubing, Kreisfreie Stadt</t>
  </si>
  <si>
    <t>DE26A Main-Spessart</t>
  </si>
  <si>
    <t>DE224 - Deggendorf</t>
  </si>
  <si>
    <t>DE26B Schweinfurt, Landkreis</t>
  </si>
  <si>
    <t>DE225 - Freyung-Grafenau</t>
  </si>
  <si>
    <t>DE26C Würzburg, Landkreis</t>
  </si>
  <si>
    <t>DE226 - Kelheim</t>
  </si>
  <si>
    <t>DE271 Augsburg, Kreisfreie Stadt</t>
  </si>
  <si>
    <t>DE227 - Landshut, Landkreis</t>
  </si>
  <si>
    <t>DE272 Kaufbeuren, Kreisfreie Stadt</t>
  </si>
  <si>
    <t>DE228 - Passau, Landkreis</t>
  </si>
  <si>
    <t>DE273 Kempten (Allgäu), Kreisfreie Stadt</t>
  </si>
  <si>
    <t>DE229 - Regen</t>
  </si>
  <si>
    <t>DE274 Memmingen, Kreisfreie Stadt</t>
  </si>
  <si>
    <t>DE22A - Rottal-Inn</t>
  </si>
  <si>
    <t>DE275 Aichach-Friedberg</t>
  </si>
  <si>
    <t>DE22B - Straubing-Bogen</t>
  </si>
  <si>
    <t>DE276 Augsburg, Landkreis</t>
  </si>
  <si>
    <t>DE22C - Dingolfing-Landau</t>
  </si>
  <si>
    <t>DE277 Dillingen a.d. Donau</t>
  </si>
  <si>
    <t>DE23 - Oberpfalz</t>
  </si>
  <si>
    <t>DE278 Günzburg</t>
  </si>
  <si>
    <t>DE231 - Amberg, Kreisfreie Stadt</t>
  </si>
  <si>
    <t>DE279 Neu-Ulm</t>
  </si>
  <si>
    <t>DE232 - Regensburg, Kreisfreie Stadt</t>
  </si>
  <si>
    <t>DE27A Lindau (Bodensee)</t>
  </si>
  <si>
    <t>DE233 - Weiden i. d. Opf, Kreisfreie Stadt</t>
  </si>
  <si>
    <t>DE27B Ostallgäu</t>
  </si>
  <si>
    <t>DE234 - Amberg-Sulzbach</t>
  </si>
  <si>
    <t>DE27C Unterallgäu</t>
  </si>
  <si>
    <t>DE235 - Cham</t>
  </si>
  <si>
    <t>DE27D Donau-Ries</t>
  </si>
  <si>
    <t>DE236 - Neumarkt i. d. OPf.</t>
  </si>
  <si>
    <t>DE27E Oberallgäu</t>
  </si>
  <si>
    <t>DE237 - Neustadt a. d. Waldnaab</t>
  </si>
  <si>
    <t>DE300 Berlin</t>
  </si>
  <si>
    <t>DE238 - Regensburg, Landkreis</t>
  </si>
  <si>
    <t>DE401 Brandenburg an der Havel, Kreisfreie Stadt</t>
  </si>
  <si>
    <t>DE239 - Schwandorf</t>
  </si>
  <si>
    <t>DE402 Cottbus, Kreisfreie Stadt</t>
  </si>
  <si>
    <t>DE23A - Tirschenreuth</t>
  </si>
  <si>
    <t>DE403 Frankfurt (Oder), Kreisfreie Stadt</t>
  </si>
  <si>
    <t>DE24 - Oberfranken</t>
  </si>
  <si>
    <t>DE404 Potsdam, Kreisfreie Stadt</t>
  </si>
  <si>
    <t>DE241 - Bamberg, Kreisfreie Stadt</t>
  </si>
  <si>
    <t>DE405 Barnim</t>
  </si>
  <si>
    <t>DE242 - Bayreuth, Kreisfreie Stadt</t>
  </si>
  <si>
    <t>DE406 Dahme-Spreewald</t>
  </si>
  <si>
    <t>DE243 - Coburg, Kreisfreie Stadt</t>
  </si>
  <si>
    <t>DE407 Elbe-Elster</t>
  </si>
  <si>
    <t>DE244 - Hof, Kreisfreie Stadt</t>
  </si>
  <si>
    <t>DE408 Havelland</t>
  </si>
  <si>
    <t>DE245 - Bamberg, Landkreis</t>
  </si>
  <si>
    <t>DE409 Märkisch-Oderland</t>
  </si>
  <si>
    <t>DE246 - Bayreuth, Landkreis</t>
  </si>
  <si>
    <t>DE40A Oberhavel</t>
  </si>
  <si>
    <t>DE247 - Coburg, Landkreis</t>
  </si>
  <si>
    <t>DE40B Oberspreewald-Lausitz</t>
  </si>
  <si>
    <t>DE248 - Forchheim</t>
  </si>
  <si>
    <t>DE40C Oder-Spree</t>
  </si>
  <si>
    <t>DE249 - Hof, Landkreis</t>
  </si>
  <si>
    <t>DE40D Ostprignitz-Ruppin</t>
  </si>
  <si>
    <t>DE24A - Kronach</t>
  </si>
  <si>
    <t>DE40E Potsdam-Mittelmark</t>
  </si>
  <si>
    <t>DE24B - Kulmbach</t>
  </si>
  <si>
    <t>DE40F Prignitz</t>
  </si>
  <si>
    <t>DE24C - Lichtenfels</t>
  </si>
  <si>
    <t>DE40G Spree-Neiße</t>
  </si>
  <si>
    <t>DE24D - Wunsiedel i. Fichtelgebirge</t>
  </si>
  <si>
    <t>DE40H Teltow-Fläming</t>
  </si>
  <si>
    <t>DE25 - Mittelfranken</t>
  </si>
  <si>
    <t>DE40I Uckermark</t>
  </si>
  <si>
    <t>DE251 - Ansbach, Kreisfreie Stadt</t>
  </si>
  <si>
    <t>DE501 Bremen, Kreisfreie Stadt</t>
  </si>
  <si>
    <t>DE252 - Erlangen, Kreisfreie Stadt</t>
  </si>
  <si>
    <t>DE502 Bremerhaven, Kreisfreie Stadt</t>
  </si>
  <si>
    <t>DE253 - Fürth, Kreisfreie Stadt</t>
  </si>
  <si>
    <t>DE600 Hamburg</t>
  </si>
  <si>
    <t>DE254 - Nürnberg, Kreisfreie Stadt</t>
  </si>
  <si>
    <t>DE711 Darmstadt, Kreisfreie Stadt</t>
  </si>
  <si>
    <t>DE255 - Schwabach, Kreisfreie Stadt</t>
  </si>
  <si>
    <t>DE712 Frankfurt am Main, Kreisfreie Stadt</t>
  </si>
  <si>
    <t>DE256 - Ansbach, Landkreis</t>
  </si>
  <si>
    <t>DE713 Offenbach am Main, Kreisfreie Stadt</t>
  </si>
  <si>
    <t>DE257 - Erlangen-Höchstadt</t>
  </si>
  <si>
    <t>DE714 Wiesbaden, Kreisfreie Stadt</t>
  </si>
  <si>
    <t>DE258 - Fürth, Landkreis</t>
  </si>
  <si>
    <t>DE715 Bergstraße</t>
  </si>
  <si>
    <t>DE259 - Nürnberger Land</t>
  </si>
  <si>
    <t>DE716 Darmstadt-Dieburg</t>
  </si>
  <si>
    <t>DE25A - Neustadt a. d. Aisch-Bad Windsheim</t>
  </si>
  <si>
    <t>DE717 Groß-Gerau</t>
  </si>
  <si>
    <t>DE25B - Roth</t>
  </si>
  <si>
    <t>DE718 Hochtaunuskreis</t>
  </si>
  <si>
    <t>DE25C - Weißenburg-Gunzenhausen</t>
  </si>
  <si>
    <t>DE719 Main-Kinzig-Kreis</t>
  </si>
  <si>
    <t>DE26 - Unterfranken</t>
  </si>
  <si>
    <t>DE71A Main-Taunus-Kreis</t>
  </si>
  <si>
    <t>DE261 - Aschaffenburg, Kreisfreie Stadt</t>
  </si>
  <si>
    <t>DE71B Odenwaldkreis</t>
  </si>
  <si>
    <t>DE262 - Schweinfurt, Kreisfreie Stadt</t>
  </si>
  <si>
    <t>DE71C Offenbach, Landkreis</t>
  </si>
  <si>
    <t>DE263 - Würzburg, Kreisfreie Stadt</t>
  </si>
  <si>
    <t>DE71D Rheingau-Taunus-Kreis</t>
  </si>
  <si>
    <t>DE264 - Aschaffenburg, Landkreis</t>
  </si>
  <si>
    <t>DE71E Wetteraukreis</t>
  </si>
  <si>
    <t>DE265 - Bad Kissingen</t>
  </si>
  <si>
    <t>DE721 Gießen, Landkreis</t>
  </si>
  <si>
    <t>DE266 - Rhön-Grabfeld</t>
  </si>
  <si>
    <t>DE722 Lahn-Dill-Kreis</t>
  </si>
  <si>
    <t>DE267 - Haßberge</t>
  </si>
  <si>
    <t>DE723 Limburg-Weilburg</t>
  </si>
  <si>
    <t>DE268 - Kitzingen</t>
  </si>
  <si>
    <t>DE724 Marburg-Biedenkopf</t>
  </si>
  <si>
    <t>DE269 - Miltenberg</t>
  </si>
  <si>
    <t>DE725 Vogelsbergkreis</t>
  </si>
  <si>
    <t>DE26A - Main-Spessart</t>
  </si>
  <si>
    <t>DE731 Kassel, Kreisfreie Stadt</t>
  </si>
  <si>
    <t>DE26B - Schweinfurt, Landkreis</t>
  </si>
  <si>
    <t>DE732 Fulda</t>
  </si>
  <si>
    <t>DE26C - Würzburg, Landkreis</t>
  </si>
  <si>
    <t>DE733 Hersfeld-Rotenburg</t>
  </si>
  <si>
    <t>DE27 - Schwaben</t>
  </si>
  <si>
    <t>DE734 Kassel, Landkreis</t>
  </si>
  <si>
    <t>DE271 - Augsburg, Kreisfreie Stadt</t>
  </si>
  <si>
    <t>DE735 Schwalm-Eder-Kreis</t>
  </si>
  <si>
    <t>DE272 - Kaufbeuren, Kreisfreie Stadt</t>
  </si>
  <si>
    <t>DE736 Waldeck-Frankenberg</t>
  </si>
  <si>
    <t>DE273 - Kempten (Allgäu), Kreisfreie Stadt</t>
  </si>
  <si>
    <t>DE737 Werra-Meißner-Kreis</t>
  </si>
  <si>
    <t>DE274 - Memmingen, Kreisfreie Stadt</t>
  </si>
  <si>
    <t>DE803 Rostock, Kreisfreie Stadt</t>
  </si>
  <si>
    <t>DE275 - Aichach-Friedberg</t>
  </si>
  <si>
    <t>DE804 Schwerin, Kreisfreie Stadt</t>
  </si>
  <si>
    <t>DE276 - Augsburg, Landkreis</t>
  </si>
  <si>
    <t>DE80J Mecklenburgische Seenplatte</t>
  </si>
  <si>
    <t>DE277 - Dillingen a.d. Donau</t>
  </si>
  <si>
    <t>DE80K Landkreis Rostock</t>
  </si>
  <si>
    <t>DE278 - Günzburg</t>
  </si>
  <si>
    <t>DE80L Vorpommern-Rügen</t>
  </si>
  <si>
    <t>DE279 - Neu-Ulm</t>
  </si>
  <si>
    <t>DE80M Nordwestmecklenburg</t>
  </si>
  <si>
    <t>DE27A - Lindau (Bodensee)</t>
  </si>
  <si>
    <t>DE80N Vorpommern-Greifswald</t>
  </si>
  <si>
    <t>DE27B - Ostallgäu</t>
  </si>
  <si>
    <t>DE80O Ludwigslust-Parchim</t>
  </si>
  <si>
    <t>DE27C - Unterallgäu</t>
  </si>
  <si>
    <t>DE911 Braunschweig, Kreisfreie Stadt</t>
  </si>
  <si>
    <t>DE27D - Donau-Ries</t>
  </si>
  <si>
    <t>DE912 Salzgitter, Kreisfreie Stadt</t>
  </si>
  <si>
    <t>DE27E - Oberallgäu</t>
  </si>
  <si>
    <t>DE913 Wolfsburg, Kreisfreie Stadt</t>
  </si>
  <si>
    <t>DE3 - BERLIN</t>
  </si>
  <si>
    <t>DE914 Gifhorn</t>
  </si>
  <si>
    <t>DE30 - Berlin</t>
  </si>
  <si>
    <t>DE916 Goslar</t>
  </si>
  <si>
    <t>DE300 - Berlin</t>
  </si>
  <si>
    <t>DE917 Helmstedt</t>
  </si>
  <si>
    <t>DE4 - BRANDENBURG</t>
  </si>
  <si>
    <t>DE918 Northeim</t>
  </si>
  <si>
    <t>DE40 - Brandenburg</t>
  </si>
  <si>
    <t>DE91A Peine</t>
  </si>
  <si>
    <t>DE401 - Brandenburg an der Havel, Kreisfreie Stadt</t>
  </si>
  <si>
    <t>DE91B Wolfenbüttel</t>
  </si>
  <si>
    <t>DE402 - Cottbus, Kreisfreie Stadt</t>
  </si>
  <si>
    <t>DE91C Göttingen</t>
  </si>
  <si>
    <t>DE403 - Frankfurt (Oder), Kreisfreie Stadt</t>
  </si>
  <si>
    <t>DE922 Diepholz</t>
  </si>
  <si>
    <t>DE404 - Potsdam, Kreisfreie Stadt</t>
  </si>
  <si>
    <t>DE923 Hameln-Pyrmont</t>
  </si>
  <si>
    <t>DE405 - Barnim</t>
  </si>
  <si>
    <t>DE925 Hildesheim</t>
  </si>
  <si>
    <t>DE406 - Dahme-Spreewald</t>
  </si>
  <si>
    <t>DE926 Holzminden</t>
  </si>
  <si>
    <t>DE407 - Elbe-Elster</t>
  </si>
  <si>
    <t>DE927 Nienburg (Weser)</t>
  </si>
  <si>
    <t>DE408 - Havelland</t>
  </si>
  <si>
    <t>DE928 Schaumburg</t>
  </si>
  <si>
    <t>DE409 - Märkisch-Oderland</t>
  </si>
  <si>
    <t>DE929 Region Hannover</t>
  </si>
  <si>
    <t>DE40A - Oberhavel</t>
  </si>
  <si>
    <t>DE931 Celle</t>
  </si>
  <si>
    <t>DE40B - Oberspreewald-Lausitz</t>
  </si>
  <si>
    <t>DE932 Cuxhaven</t>
  </si>
  <si>
    <t>DE40C - Oder-Spree</t>
  </si>
  <si>
    <t>DE933 Harburg</t>
  </si>
  <si>
    <t>DE40D - Ostprignitz-Ruppin</t>
  </si>
  <si>
    <t>DE934 Lüchow-Dannenberg</t>
  </si>
  <si>
    <t>DE40E - Potsdam-Mittelmark</t>
  </si>
  <si>
    <t>DE935 Lüneburg, Landkreis</t>
  </si>
  <si>
    <t>DE40F - Prignitz</t>
  </si>
  <si>
    <t>DE936 Osterholz</t>
  </si>
  <si>
    <t>DE40G - Spree-Neiße</t>
  </si>
  <si>
    <t>DE937 Rotenburg (Wümme)</t>
  </si>
  <si>
    <t>DE40H - Teltow-Fläming</t>
  </si>
  <si>
    <t>DE938 Heidekreis</t>
  </si>
  <si>
    <t>DE40I - Uckermark</t>
  </si>
  <si>
    <t>DE939 Stade</t>
  </si>
  <si>
    <t>DE5 - BREMEN</t>
  </si>
  <si>
    <t>DE93A Uelzen</t>
  </si>
  <si>
    <t>DE50 - Bremen</t>
  </si>
  <si>
    <t>DE93B Verden</t>
  </si>
  <si>
    <t>DE501 - Bremen, Kreisfreie Stadt</t>
  </si>
  <si>
    <t>DE941 Delmenhorst, Kreisfreie Stadt</t>
  </si>
  <si>
    <t>DE502 - Bremerhaven, Kreisfreie Stadt</t>
  </si>
  <si>
    <t>DE942 Emden, Kreisfreie Stadt</t>
  </si>
  <si>
    <t>DE6 - HAMBURG</t>
  </si>
  <si>
    <t>DE943 Oldenburg (Oldenburg), Kreisfreie Stadt</t>
  </si>
  <si>
    <t>DE60 - Hamburg</t>
  </si>
  <si>
    <t>DE944 Osnabrück, Kreisfreie Stadt</t>
  </si>
  <si>
    <t>DE600 - Hamburg</t>
  </si>
  <si>
    <t>DE945 Wilhelmshaven, Kreisfreie Stadt</t>
  </si>
  <si>
    <t>DE7 - HESSEN</t>
  </si>
  <si>
    <t>DE946 Ammerland</t>
  </si>
  <si>
    <t>DE71 - Darmstadt</t>
  </si>
  <si>
    <t>DE947 Aurich</t>
  </si>
  <si>
    <t>DE711 - Darmstadt, Kreisfreie Stadt</t>
  </si>
  <si>
    <t>DE948 Cloppenburg</t>
  </si>
  <si>
    <t>DE712 - Frankfurt am Main, Kreisfreie Stadt</t>
  </si>
  <si>
    <t>DE949 Emsland</t>
  </si>
  <si>
    <t>DE713 - Offenbach am Main, Kreisfreie Stadt</t>
  </si>
  <si>
    <t>DE94A Friesland (DE)</t>
  </si>
  <si>
    <t>DE714 - Wiesbaden, Kreisfreie Stadt</t>
  </si>
  <si>
    <t>DE94B Grafschaft Bentheim</t>
  </si>
  <si>
    <t>DE715 - Bergstraße</t>
  </si>
  <si>
    <t>DE94C Leer</t>
  </si>
  <si>
    <t>DE716 - Darmstadt-Dieburg</t>
  </si>
  <si>
    <t>DE94D Oldenburg, Landkreis</t>
  </si>
  <si>
    <t>DE717 - Groß-Gerau</t>
  </si>
  <si>
    <t>DE94E Osnabrück, Landkreis</t>
  </si>
  <si>
    <t>DE718 - Hochtaunuskreis</t>
  </si>
  <si>
    <t>DE94F Vechta</t>
  </si>
  <si>
    <t>DE719 - Main-Kinzig-Kreis</t>
  </si>
  <si>
    <t>DE94G Wesermarsch</t>
  </si>
  <si>
    <t>DE71A - Main-Taunus-Kreis</t>
  </si>
  <si>
    <t>DE94H Wittmund</t>
  </si>
  <si>
    <t>DE71B - Odenwaldkreis</t>
  </si>
  <si>
    <t>DEA11 Düsseldorf, Kreisfreie Stadt</t>
  </si>
  <si>
    <t>DE71C - Offenbach, Landkreis</t>
  </si>
  <si>
    <t>DEA12 Duisburg, Kreisfreie Stadt</t>
  </si>
  <si>
    <t>DE71D - Rheingau-Taunus-Kreis</t>
  </si>
  <si>
    <t>DEA13 Essen, Kreisfreie Stadt</t>
  </si>
  <si>
    <t>DE71E - Wetteraukreis</t>
  </si>
  <si>
    <t>DEA14 Krefeld, Kreisfreie Stadt</t>
  </si>
  <si>
    <t>DE72 - Gießen</t>
  </si>
  <si>
    <t>DEA15 Mönchengladbach, Kreisfreie Stadt</t>
  </si>
  <si>
    <t>DE721 - Gießen, Landkreis</t>
  </si>
  <si>
    <t>DEA16 Mülheim an der Ruhr, Kreisfreie Stadt</t>
  </si>
  <si>
    <t>DE722 - Lahn-Dill-Kreis</t>
  </si>
  <si>
    <t>DEA17 Oberhausen, Kreisfreie Stadt</t>
  </si>
  <si>
    <t>DE723 - Limburg-Weilburg</t>
  </si>
  <si>
    <t>DEA18 Remscheid, Kreisfreie Stadt</t>
  </si>
  <si>
    <t>DE724 - Marburg-Biedenkopf</t>
  </si>
  <si>
    <t>DEA19 Solingen, Kreisfreie Stadt</t>
  </si>
  <si>
    <t>DE725 - Vogelsbergkreis</t>
  </si>
  <si>
    <t>DEA1A Wuppertal, Kreisfreie Stadt</t>
  </si>
  <si>
    <t>DE73 - Kassel</t>
  </si>
  <si>
    <t>DEA1B Kleve</t>
  </si>
  <si>
    <t>DE731 - Kassel, Kreisfreie Stadt</t>
  </si>
  <si>
    <t>DEA1C Mettmann</t>
  </si>
  <si>
    <t>DE732 - Fulda</t>
  </si>
  <si>
    <t>DEA1D Rhein-Kreis Neuss</t>
  </si>
  <si>
    <t>DE733 - Hersfeld-Rotenburg</t>
  </si>
  <si>
    <t>DEA1E Viersen</t>
  </si>
  <si>
    <t>DE734 - Kassel, Landkreis</t>
  </si>
  <si>
    <t>DEA1F Wesel</t>
  </si>
  <si>
    <t>DE735 - Schwalm-Eder-Kreis</t>
  </si>
  <si>
    <t>DEA22 Bonn, Kreisfreie Stadt</t>
  </si>
  <si>
    <t>DE736 - Waldeck-Frankenberg</t>
  </si>
  <si>
    <t>DEA23 Köln, Kreisfreie Stadt</t>
  </si>
  <si>
    <t>DE737 - Werra-Meißner-Kreis</t>
  </si>
  <si>
    <t>DEA24 Leverkusen, Kreisfreie Stadt</t>
  </si>
  <si>
    <t>DE8 - MECKLENBURG-VORPOMMERN</t>
  </si>
  <si>
    <t>DEA26 Düren</t>
  </si>
  <si>
    <t>DE80 - Mecklenburg-Vorpommern</t>
  </si>
  <si>
    <t>DEA27 Rhein-Erft-Kreis</t>
  </si>
  <si>
    <t>DE803 - Rostock, Kreisfreie Stadt</t>
  </si>
  <si>
    <t>DEA28 Euskirchen</t>
  </si>
  <si>
    <t>DE804 - Schwerin, Kreisfreie Stadt</t>
  </si>
  <si>
    <t>DEA29 Heinsberg</t>
  </si>
  <si>
    <t>DE80J - Mecklenburgische Seenplatte</t>
  </si>
  <si>
    <t>DEA2A Oberbergischer Kreis</t>
  </si>
  <si>
    <t>DE80K - Landkreis Rostock</t>
  </si>
  <si>
    <t>DEA2B Rheinisch-Bergischer Kreis</t>
  </si>
  <si>
    <t>DE80L - Vorpommern-Rügen</t>
  </si>
  <si>
    <t>DEA2C Rhein-Sieg-Kreis</t>
  </si>
  <si>
    <t>DE80M - Nordwestmecklenburg</t>
  </si>
  <si>
    <t>DEA2D Städteregion Aachen</t>
  </si>
  <si>
    <t>DE80N - Vorpommern-Greifswald</t>
  </si>
  <si>
    <t>DEA31 Bottrop, Kreisfreie Stadt</t>
  </si>
  <si>
    <t>DE80O - Ludwigslust-Parchim</t>
  </si>
  <si>
    <t>DEA32 Gelsenkirchen, Kreisfreie Stadt</t>
  </si>
  <si>
    <t>DE9 - NIEDERSACHSEN</t>
  </si>
  <si>
    <t>DEA33 Münster, Kreisfreie Stadt</t>
  </si>
  <si>
    <t>DE91 - Braunschweig</t>
  </si>
  <si>
    <t>DEA34 Borken</t>
  </si>
  <si>
    <t>DE911 - Braunschweig, Kreisfreie Stadt</t>
  </si>
  <si>
    <t>DEA35 Coesfeld</t>
  </si>
  <si>
    <t>DE912 - Salzgitter, Kreisfreie Stadt</t>
  </si>
  <si>
    <t>DEA36 Recklinghausen</t>
  </si>
  <si>
    <t>DE913 - Wolfsburg, Kreisfreie Stadt</t>
  </si>
  <si>
    <t>DEA37 Steinfurt</t>
  </si>
  <si>
    <t>DE914 - Gifhorn</t>
  </si>
  <si>
    <t>DEA38 Warendorf</t>
  </si>
  <si>
    <t>DE915 - Göttingen</t>
  </si>
  <si>
    <t>DEA41 Bielefeld, Kreisfreie Stadt</t>
  </si>
  <si>
    <t>DE916 - Goslar</t>
  </si>
  <si>
    <t>DEA42 Gütersloh</t>
  </si>
  <si>
    <t>DE917 - Helmstedt</t>
  </si>
  <si>
    <t>DEA43 Herford</t>
  </si>
  <si>
    <t>DE918 - Northeim</t>
  </si>
  <si>
    <t>DEA44 Höxter</t>
  </si>
  <si>
    <t>DE919 - Osterode am Harz</t>
  </si>
  <si>
    <t>DEA45 Lippe</t>
  </si>
  <si>
    <t>DE91A - Peine</t>
  </si>
  <si>
    <t>DEA46 Minden-Lübbecke</t>
  </si>
  <si>
    <t>DE91B - Wolfenbüttel</t>
  </si>
  <si>
    <t>DEA47 Paderborn</t>
  </si>
  <si>
    <t>DE92 - Hannover</t>
  </si>
  <si>
    <t>DEA51 Bochum, Kreisfreie Stadt</t>
  </si>
  <si>
    <t>DE922 - Diepholz</t>
  </si>
  <si>
    <t>DEA52 Dortmund, Kreisfreie Stadt</t>
  </si>
  <si>
    <t>DE923 - Hameln-Pyrmont</t>
  </si>
  <si>
    <t>DEA53 Hagen, Kreisfreie Stadt</t>
  </si>
  <si>
    <t>DE925 - Hildesheim</t>
  </si>
  <si>
    <t>DEA54 Hamm, Kreisfreie Stadt</t>
  </si>
  <si>
    <t>DE926 - Holzminden</t>
  </si>
  <si>
    <t>DEA55 Herne, Kreisfreie Stadt</t>
  </si>
  <si>
    <t>DE927 - Nienburg (Weser)</t>
  </si>
  <si>
    <t>DEA56 Ennepe-Ruhr-Kreis</t>
  </si>
  <si>
    <t>DE928 - Schaumburg</t>
  </si>
  <si>
    <t>DEA57 Hochsauerlandkreis</t>
  </si>
  <si>
    <t>DE929 - Region Hannover</t>
  </si>
  <si>
    <t>DEA58 Märkischer Kreis</t>
  </si>
  <si>
    <t>DE93 - Lüneburg</t>
  </si>
  <si>
    <t>DEA59 Olpe</t>
  </si>
  <si>
    <t>DE931 - Celle</t>
  </si>
  <si>
    <t>DEA5A Siegen-Wittgenstein</t>
  </si>
  <si>
    <t>DE932 - Cuxhaven</t>
  </si>
  <si>
    <t>DEA5B Soest</t>
  </si>
  <si>
    <t>DE933 - Harburg</t>
  </si>
  <si>
    <t>DEA5C Unna</t>
  </si>
  <si>
    <t>DE934 - Lüchow-Dannenberg</t>
  </si>
  <si>
    <t>DEB11 Koblenz, Kreisfreie Stadt</t>
  </si>
  <si>
    <t>DE935 - Lüneburg, Landkreis</t>
  </si>
  <si>
    <t>DEB12 Ahrweiler</t>
  </si>
  <si>
    <t>DE936 - Osterholz</t>
  </si>
  <si>
    <t>DEB13 Altenkirchen (Westerwald)</t>
  </si>
  <si>
    <t>DE937 - Rotenburg (Wümme)</t>
  </si>
  <si>
    <t>DEB14 Bad Kreuznach</t>
  </si>
  <si>
    <t>DE938 - Heidekreis</t>
  </si>
  <si>
    <t>DEB15 Birkenfeld</t>
  </si>
  <si>
    <t>DE939 - Stade</t>
  </si>
  <si>
    <t>DEB17 Mayen-Koblenz</t>
  </si>
  <si>
    <t>DE93A - Uelzen</t>
  </si>
  <si>
    <t>DEB18 Neuwied</t>
  </si>
  <si>
    <t>DE93B - Verden</t>
  </si>
  <si>
    <t>DEB1A Rhein-Lahn-Kreis</t>
  </si>
  <si>
    <t>DE94 - Weser-Ems</t>
  </si>
  <si>
    <t>DEB1B Westerwaldkreis</t>
  </si>
  <si>
    <t>DE941 - Delmenhorst, Kreisfreie Stadt</t>
  </si>
  <si>
    <t>DEB1C Cochem-Zell</t>
  </si>
  <si>
    <t>DE942 - Emden, Kreisfreie Stadt</t>
  </si>
  <si>
    <t>DEB1D Rhein-Hunsrück-Kreis</t>
  </si>
  <si>
    <t>DE943 - Oldenburg (Oldenburg), Kreisfreie Stadt</t>
  </si>
  <si>
    <t>DEB21 Trier, Kreisfreie Stadt</t>
  </si>
  <si>
    <t>DE944 - Osnabrück, Kreisfreie Stadt</t>
  </si>
  <si>
    <t>DEB22 Bernkastel-Wittlich</t>
  </si>
  <si>
    <t>DE945 - Wilhelmshaven, Kreisfreie Stadt</t>
  </si>
  <si>
    <t>DEB23 Eifelkreis Bitburg-Prüm</t>
  </si>
  <si>
    <t>DE946 - Ammerland</t>
  </si>
  <si>
    <t>DEB24 Vulkaneifel</t>
  </si>
  <si>
    <t>DE947 - Aurich</t>
  </si>
  <si>
    <t>DEB25 Trier-Saarburg</t>
  </si>
  <si>
    <t>DE948 - Cloppenburg</t>
  </si>
  <si>
    <t>DEB31 Frankenthal (Pfalz), Kreisfreie Stadt</t>
  </si>
  <si>
    <t>DE949 - Emsland</t>
  </si>
  <si>
    <t>DEB32 Kaiserslautern, Kreisfreie Stadt</t>
  </si>
  <si>
    <t>DE94A - Friesland (DE)</t>
  </si>
  <si>
    <t>DEB33 Landau in der Pfalz, Kreisfreie Stadt</t>
  </si>
  <si>
    <t>DE94B - Grafschaft Bentheim</t>
  </si>
  <si>
    <t>DEB34 Ludwigshafen am Rhein, Kreisfreie Stadt</t>
  </si>
  <si>
    <t>DE94C - Leer</t>
  </si>
  <si>
    <t>DEB35 Mainz, Kreisfreie Stadt</t>
  </si>
  <si>
    <t>DE94D - Oldenburg, Landkreis</t>
  </si>
  <si>
    <t>DEB36 Neustadt an der Weinstraße, Kreisfreie Stadt</t>
  </si>
  <si>
    <t>DE94E - Osnabrück, Landkreis</t>
  </si>
  <si>
    <t>DEB37 Pirmasens, Kreisfreie Stadt</t>
  </si>
  <si>
    <t>DE94F - Vechta</t>
  </si>
  <si>
    <t>DEB38 Speyer, Kreisfreie Stadt</t>
  </si>
  <si>
    <t>DE94G - Wesermarsch</t>
  </si>
  <si>
    <t>DEB39 Worms, Kreisfreie Stadt</t>
  </si>
  <si>
    <t>DE94H - Wittmund</t>
  </si>
  <si>
    <t>DEB3A Zweibrücken, Kreisfreie Stadt</t>
  </si>
  <si>
    <t>DEA - NORDRHEIN-WESTFALEN</t>
  </si>
  <si>
    <t>DEB3B Alzey-Worms</t>
  </si>
  <si>
    <t>DEA1 - Düsseldorf</t>
  </si>
  <si>
    <t>DEB3C Bad Dürkheim</t>
  </si>
  <si>
    <t>DEA11 - Düsseldorf, Kreisfreie Stadt</t>
  </si>
  <si>
    <t>DEB3D Donnersbergkreis</t>
  </si>
  <si>
    <t>DEA12 - Duisburg, Kreisfreie Stadt</t>
  </si>
  <si>
    <t>DEB3E Germersheim</t>
  </si>
  <si>
    <t>DEA13 - Essen, Kreisfreie Stadt</t>
  </si>
  <si>
    <t>DEB3F Kaiserslautern, Landkreis</t>
  </si>
  <si>
    <t>DEA14 - Krefeld, Kreisfreie Stadt</t>
  </si>
  <si>
    <t>DEB3G Kusel</t>
  </si>
  <si>
    <t>DEA15 - Mönchengladbach, Kreisfreie Stadt</t>
  </si>
  <si>
    <t>DEB3H Südliche Weinstraße</t>
  </si>
  <si>
    <t>DEA16 - Mülheim an der Ruhr,Kreisfreie Stadt</t>
  </si>
  <si>
    <t>DEB3I Rhein-Pfalz-Kreis</t>
  </si>
  <si>
    <t>DEA17 - Oberhausen, Kreisfreie Stadt</t>
  </si>
  <si>
    <t>DEB3J Mainz-Bingen</t>
  </si>
  <si>
    <t>DEA18 - Remscheid, Kreisfreie Stadt</t>
  </si>
  <si>
    <t>DEB3K Südwestpfalz</t>
  </si>
  <si>
    <t>DEA19 - Solingen, Kreisfreie Stadt</t>
  </si>
  <si>
    <t>DEC01 Regionalverband Saarbrücken</t>
  </si>
  <si>
    <t>DEA1A - Wuppertal, Kreisfreie Stadt</t>
  </si>
  <si>
    <t>DEC02 Merzig-Wadern</t>
  </si>
  <si>
    <t>DEA1B - Kleve</t>
  </si>
  <si>
    <t>DEC03 Neunkirchen</t>
  </si>
  <si>
    <t>DEA1C - Mettmann</t>
  </si>
  <si>
    <t>DEC04 Saarlouis</t>
  </si>
  <si>
    <t>DEA1D - Rhein-Kreis Neuss</t>
  </si>
  <si>
    <t>DEC05 Saarpfalz-Kreis</t>
  </si>
  <si>
    <t>DEA1E - Viersen</t>
  </si>
  <si>
    <t>DEC06 St. Wendel</t>
  </si>
  <si>
    <t>DEA1F - Wesel</t>
  </si>
  <si>
    <t>DED21 Dresden, Kreisfreie Stadt</t>
  </si>
  <si>
    <t>DEA2 - Köln</t>
  </si>
  <si>
    <t>DED2C Bautzen</t>
  </si>
  <si>
    <t>DEA22 - Bonn, Kreisfreie Stadt</t>
  </si>
  <si>
    <t>DED2D Görlitz</t>
  </si>
  <si>
    <t>DEA23 - Köln, Kreisfreie Stadt</t>
  </si>
  <si>
    <t>DED2E Meißen</t>
  </si>
  <si>
    <t>DEA24 - Leverkusen, Kreisfreie Stadt</t>
  </si>
  <si>
    <t>DED2F Sächsische Schweiz-Osterzgebirge</t>
  </si>
  <si>
    <t>DEA26 - Düren</t>
  </si>
  <si>
    <t>DED41 Chemnitz, Kreisfreie Stadt</t>
  </si>
  <si>
    <t>DEA27 - Rhein-Erft-Kreis</t>
  </si>
  <si>
    <t>DED42 Erzgebirgskreis</t>
  </si>
  <si>
    <t>DEA28 - Euskirchen</t>
  </si>
  <si>
    <t>DED43 Mittelsachsen</t>
  </si>
  <si>
    <t>DEA29 - Heinsberg</t>
  </si>
  <si>
    <t>DED44 Vogtlandkreis</t>
  </si>
  <si>
    <t>DEA2A - Oberbergischer Kreis</t>
  </si>
  <si>
    <t>DED45 Zwickau</t>
  </si>
  <si>
    <t>DEA2B - Rheinisch-Bergischer Kreis</t>
  </si>
  <si>
    <t>DED51 Leipzig, Kreisfreie Stadt</t>
  </si>
  <si>
    <t>DEA2C - Rhein-Sieg-Kreis</t>
  </si>
  <si>
    <t>DED52 Leipzig</t>
  </si>
  <si>
    <t>DEA2D - Städteregion Aachen</t>
  </si>
  <si>
    <t>DED53 Nordsachsen</t>
  </si>
  <si>
    <t>DEA3 - Münster</t>
  </si>
  <si>
    <t>DEE01 Dessau-Roßlau, Kreisfreie Stadt</t>
  </si>
  <si>
    <t>DEA31 - Bottrop, Kreisfreie Stadt</t>
  </si>
  <si>
    <t>DEE02 Halle (Saale), Kreisfreie Stadt</t>
  </si>
  <si>
    <t>DEA32 - Gelsenkirchen, Kreisfreie Stadt</t>
  </si>
  <si>
    <t>DEE03 Magdeburg, Kreisfreie Stadt</t>
  </si>
  <si>
    <t>DEA33 - Münster, Kreisfreie Stadt</t>
  </si>
  <si>
    <t>DEE04 Altmarkkreis Salzwedel</t>
  </si>
  <si>
    <t>DEA34 - Borken</t>
  </si>
  <si>
    <t>DEE05 Anhalt-Bitterfeld</t>
  </si>
  <si>
    <t>DEA35 - Coesfeld</t>
  </si>
  <si>
    <t>DEE06 Jerichower Land</t>
  </si>
  <si>
    <t>DEA36 - Recklinghausen</t>
  </si>
  <si>
    <t>DEE07 Börde</t>
  </si>
  <si>
    <t>DEA37 - Steinfurt</t>
  </si>
  <si>
    <t>DEE08 Burgenlandkreis</t>
  </si>
  <si>
    <t>DEA38 - Warendorf</t>
  </si>
  <si>
    <t>DEE09 Harz</t>
  </si>
  <si>
    <t>DEA4 - Detmold</t>
  </si>
  <si>
    <t>DEE0A Mansfeld-Südharz</t>
  </si>
  <si>
    <t>DEA41 - Bielefeld, Kreisfreie Stadt</t>
  </si>
  <si>
    <t>DEE0B Saalekreis</t>
  </si>
  <si>
    <t>DEA42 - Gütersloh</t>
  </si>
  <si>
    <t>DEE0C Salzlandkreis</t>
  </si>
  <si>
    <t>DEA43 - Herford</t>
  </si>
  <si>
    <t>DEE0D Stendal</t>
  </si>
  <si>
    <t>DEA44 - Höxter</t>
  </si>
  <si>
    <t>DEE0E Wittenberg</t>
  </si>
  <si>
    <t>DEA45 - Lippe</t>
  </si>
  <si>
    <t>DEF01 Flensburg, Kreisfreie Stadt</t>
  </si>
  <si>
    <t>DEA46 - Minden-Lübbecke</t>
  </si>
  <si>
    <t>DEF02 Kiel, Kreisfreie Stadt</t>
  </si>
  <si>
    <t>DEA47 - Paderborn</t>
  </si>
  <si>
    <t>DEF03 Lübeck, Kreisfreie Stadt</t>
  </si>
  <si>
    <t>DEA5 - Arnsberg</t>
  </si>
  <si>
    <t>DEF04 Neumünster, Kreisfreie Stadt</t>
  </si>
  <si>
    <t>DEA51 - Bochum, Kreisfreie Stadt</t>
  </si>
  <si>
    <t>DEF05 Dithmarschen</t>
  </si>
  <si>
    <t>DEA52 - Dortmund, Kreisfreie Stadt</t>
  </si>
  <si>
    <t>DEF06 Herzogtum Lauenburg</t>
  </si>
  <si>
    <t>DEA53 - Hagen, Kreisfreie Stadt</t>
  </si>
  <si>
    <t>DEF07 Nordfriesland</t>
  </si>
  <si>
    <t>DEA54 - Hamm, Kreisfreie Stadt</t>
  </si>
  <si>
    <t>DEF08 Ostholstein</t>
  </si>
  <si>
    <t>DEA55 - Herne, Kreisfreie Stadt</t>
  </si>
  <si>
    <t>DEF09 Pinneberg</t>
  </si>
  <si>
    <t>DEA56 - Ennepe-Ruhr-Kreis</t>
  </si>
  <si>
    <t>DEF0A Plön</t>
  </si>
  <si>
    <t>DEA57 - Hochsauerlandkreis</t>
  </si>
  <si>
    <t>DEF0B Rendsburg-Eckernförde</t>
  </si>
  <si>
    <t>DEA58 - Märkischer Kreis</t>
  </si>
  <si>
    <t>DEF0C Schleswig-Flensburg</t>
  </si>
  <si>
    <t>DEA59 - Olpe</t>
  </si>
  <si>
    <t>DEF0D Segeberg</t>
  </si>
  <si>
    <t>DEA5A - Siegen-Wittgenstein</t>
  </si>
  <si>
    <t>DEF0E Steinburg</t>
  </si>
  <si>
    <t>DEA5B - Soest</t>
  </si>
  <si>
    <t>DEF0F Stormarn</t>
  </si>
  <si>
    <t>DEA5C - Unna</t>
  </si>
  <si>
    <t>DEG01 Erfurt, Kreisfreie Stadt</t>
  </si>
  <si>
    <t>DEB - RHEINLAND-PFALZ</t>
  </si>
  <si>
    <t>DEG02 Gera, Kreisfreie Stadt</t>
  </si>
  <si>
    <t>DEB1 - Koblenz</t>
  </si>
  <si>
    <t>DEG03 Jena, Kreisfreie Stadt</t>
  </si>
  <si>
    <t>DEB11 - Koblenz, Kreisfreie Stadt</t>
  </si>
  <si>
    <t>DEG04 Suhl, Kreisfreie Stadt</t>
  </si>
  <si>
    <t>DEB12 - Ahrweiler</t>
  </si>
  <si>
    <t>DEG05 Weimar, Kreisfreie Stadt</t>
  </si>
  <si>
    <t>DEB13 - Altenkirchen (Westerwald)</t>
  </si>
  <si>
    <t>DEG06 Eichsfeld</t>
  </si>
  <si>
    <t>DEB14 - Bad Kreuznach</t>
  </si>
  <si>
    <t>DEG07 Nordhausen</t>
  </si>
  <si>
    <t>DEB15 - Birkenfeld</t>
  </si>
  <si>
    <t>DEG09 Unstrut-Hainich-Kreis</t>
  </si>
  <si>
    <t>DEB16 - Cochem-Zell</t>
  </si>
  <si>
    <t>DEG0A Kyffhäuserkreis</t>
  </si>
  <si>
    <t>DEB17 - Mayen-Koblenz</t>
  </si>
  <si>
    <t>DEG0B Schmalkalden-Meiningen</t>
  </si>
  <si>
    <t>DEB18 - Neuwied</t>
  </si>
  <si>
    <t>DEG0C Gotha</t>
  </si>
  <si>
    <t>DEB19 - Rhein-Hunsrück-Kreis</t>
  </si>
  <si>
    <t>DEG0D Sömmerda</t>
  </si>
  <si>
    <t>DEB1A - Rhein-Lahn-Kreis</t>
  </si>
  <si>
    <t>DEG0E Hildburghausen</t>
  </si>
  <si>
    <t>DEB1B - Westerwaldkreis</t>
  </si>
  <si>
    <t>DEG0F Ilm-Kreis</t>
  </si>
  <si>
    <t>DEB2 - Trier</t>
  </si>
  <si>
    <t>DEG0G Weimarer Land</t>
  </si>
  <si>
    <t>DEB21 - Trier, Kreisfreie Stadt</t>
  </si>
  <si>
    <t>DEG0H Sonneberg</t>
  </si>
  <si>
    <t>DEB22 - Bernkastel-Wittlich</t>
  </si>
  <si>
    <t>DEG0I Saalfeld-Rudolstadt</t>
  </si>
  <si>
    <t>DEB23 - Eifelkreis Bitburg-Prüm</t>
  </si>
  <si>
    <t>DEG0J Saale-Holzland-Kreis</t>
  </si>
  <si>
    <t>DEB24 - Vulkaneifel</t>
  </si>
  <si>
    <t>DEG0K Saale-Orla-Kreis</t>
  </si>
  <si>
    <t>DEB25 - Trier-Saarburg</t>
  </si>
  <si>
    <t>DEG0L Greiz</t>
  </si>
  <si>
    <t>DEB3 - Rheinhessen-Pfalz</t>
  </si>
  <si>
    <t>DEG0M Altenburger Land</t>
  </si>
  <si>
    <t>DEB31 - Frankenthal (Pfalz), Kreisfreie Stadt</t>
  </si>
  <si>
    <t>DEG0N Eisenach, Kreisfreie Stadt</t>
  </si>
  <si>
    <t>DEB32 - Kaiserslautern, Kreisfreie Stadt</t>
  </si>
  <si>
    <t>DEG0P Wartburgkreis</t>
  </si>
  <si>
    <t>DEB33 - Landau in der Pfalz, Kreisfreie Stadt</t>
  </si>
  <si>
    <t>DEZZZ Extra-Regio NUTS 3</t>
  </si>
  <si>
    <t>DEB34 - Ludwigshafen am Rhein, Kreisfreie Stadt</t>
  </si>
  <si>
    <t>DK011 Byen København</t>
  </si>
  <si>
    <t>DEB35 - Mainz, Kreisfreie Stadt</t>
  </si>
  <si>
    <t>DK012 Københavns omegn</t>
  </si>
  <si>
    <t>DEB36 - Neustadt an der Weinstraße, Kreisfreie Stadt</t>
  </si>
  <si>
    <t>DK013 Nordsjælland</t>
  </si>
  <si>
    <t>DEB37 - Pirmasens, Kreisfreie Stadt</t>
  </si>
  <si>
    <t>DK014 Bornholm</t>
  </si>
  <si>
    <t>DEB38 - Speyer, Kreisfreie Stadt</t>
  </si>
  <si>
    <t>DK021 Østsjælland</t>
  </si>
  <si>
    <t>DEB39 - Worms, Kreisfreie Stadt</t>
  </si>
  <si>
    <t>DK022 Vest- og Sydsjælland</t>
  </si>
  <si>
    <t>DEB3A - Zweibrücken, Kreisfreie Stadt</t>
  </si>
  <si>
    <t>DK031 Fyn</t>
  </si>
  <si>
    <t>DEB3B - Alzey-Worms</t>
  </si>
  <si>
    <t>DK032 Sydjylland</t>
  </si>
  <si>
    <t>DEB3C - Bad Dürkheim</t>
  </si>
  <si>
    <t>DK041 Vestjylland</t>
  </si>
  <si>
    <t>DEB3D - Donnersbergkreis</t>
  </si>
  <si>
    <t>DK042 Østjylland</t>
  </si>
  <si>
    <t>DEB3E - Germersheim</t>
  </si>
  <si>
    <t>DK050 Nordjylland</t>
  </si>
  <si>
    <t>DEB3F - Kaiserslautern, Landkreis</t>
  </si>
  <si>
    <t>DKZZZ Extra-Regio NUTS 3</t>
  </si>
  <si>
    <t>DEB3G - Kusel</t>
  </si>
  <si>
    <t>DZ001 Ain-Temouchent</t>
  </si>
  <si>
    <t>DEB3H - Südliche Weinstraße</t>
  </si>
  <si>
    <t>DZ002 Alger</t>
  </si>
  <si>
    <t>DEB3I - Rhein-Pfalz-Kreis</t>
  </si>
  <si>
    <t>DZ003 Annaba</t>
  </si>
  <si>
    <t>DEB3J - Mainz-Bingen</t>
  </si>
  <si>
    <t>DZ004 Bejaia</t>
  </si>
  <si>
    <t>DEB3K - Südwestpfalz</t>
  </si>
  <si>
    <t>DZ005 Boumerdes</t>
  </si>
  <si>
    <t>DEC - SAARLAND</t>
  </si>
  <si>
    <t>DZ006 Chlef</t>
  </si>
  <si>
    <t>DEC0 - Saarland</t>
  </si>
  <si>
    <t>DZ007 El-Tarf</t>
  </si>
  <si>
    <t>DEC01 - Regionalverband Saarbrücken</t>
  </si>
  <si>
    <t>DZ008 Jijel</t>
  </si>
  <si>
    <t>DEC02 - Merzig-Wadern</t>
  </si>
  <si>
    <t>DZ009 Mostaganem</t>
  </si>
  <si>
    <t>DEC03 - Neunkirchen</t>
  </si>
  <si>
    <t>DZ010 Oran</t>
  </si>
  <si>
    <t>DEC04 - Saarlouis</t>
  </si>
  <si>
    <t>DZ011 Skikda</t>
  </si>
  <si>
    <t>DEC05 - Saarpfalz-Kreis</t>
  </si>
  <si>
    <t>DZ012 Tipaza</t>
  </si>
  <si>
    <t>DEC06 - St. Wendel</t>
  </si>
  <si>
    <t>DZ013 Tizi Ouzou</t>
  </si>
  <si>
    <t>DED - SACHSEN</t>
  </si>
  <si>
    <t>DZ014 Tlemcen</t>
  </si>
  <si>
    <t>DED2 - Dresden</t>
  </si>
  <si>
    <t>EE001 Põhja-Eesti</t>
  </si>
  <si>
    <t>DED21 - Dresden, Kreisfreie Stadt</t>
  </si>
  <si>
    <t>EE004 Lääne-Eesti</t>
  </si>
  <si>
    <t>DED2C - Bautzen</t>
  </si>
  <si>
    <t>EE008 Lõuna-Eesti</t>
  </si>
  <si>
    <t>DED2D - Görlitz</t>
  </si>
  <si>
    <t>EE009 Kesk-Eesti</t>
  </si>
  <si>
    <t>DED2E - Meißen</t>
  </si>
  <si>
    <t>EE00A Kirde-Eesti</t>
  </si>
  <si>
    <t>DED2F - Sächsische Schweiz-Osterzgebirge</t>
  </si>
  <si>
    <t>EEZZZ Extra-Regio NUTS 3</t>
  </si>
  <si>
    <t>DED4 - Chemnitz</t>
  </si>
  <si>
    <t>EG001 Al Buhayrah (behera)</t>
  </si>
  <si>
    <t>DED41 - Chemnitz, Kreisfreie Stadt</t>
  </si>
  <si>
    <t>EG002 Al Daqahliyah (dakahlia)</t>
  </si>
  <si>
    <t>DED42 - Erzgebirgskreis</t>
  </si>
  <si>
    <t>EG003 Al Iskandariyah (alex.)</t>
  </si>
  <si>
    <t>DED43 - Mittelsachsen</t>
  </si>
  <si>
    <t>EG004 As Ismailiyah (ismailia)</t>
  </si>
  <si>
    <t>DED44 - Vogtlandkreis</t>
  </si>
  <si>
    <t>EG005 Ash Sharqiyah (sharkia)</t>
  </si>
  <si>
    <t>DED45 - Zwickau</t>
  </si>
  <si>
    <t>EG006 Bur Said (port Said)</t>
  </si>
  <si>
    <t>DED5 - Leipzig</t>
  </si>
  <si>
    <t>EG007 Dumyat (damietta)</t>
  </si>
  <si>
    <t>DED51 - Leipzig, Kreisfreie Stadt</t>
  </si>
  <si>
    <t>EG008 Governorate of Cairo</t>
  </si>
  <si>
    <t>DED52 - Leipzig</t>
  </si>
  <si>
    <t>EG009 Kafr-el-sheikh</t>
  </si>
  <si>
    <t>DED53 - Nordsachsen</t>
  </si>
  <si>
    <t>EG010 Matruh</t>
  </si>
  <si>
    <t>DEE - SACHSEN-ANHALT</t>
  </si>
  <si>
    <t>EL301 Βόρειος Τομέας Αθηνών</t>
  </si>
  <si>
    <t>DEE0 - Sachsen-Anhalt</t>
  </si>
  <si>
    <t>EL302 Δυτικός Τομέας Αθηνών</t>
  </si>
  <si>
    <t>DEE01 - Dessau-Roßlau, Kreisfreie Stadt</t>
  </si>
  <si>
    <t>EL303 Κεντρικός Τομέας Αθηνών</t>
  </si>
  <si>
    <t>DEE02 - Halle (Saale), Kreisfreie Stadt</t>
  </si>
  <si>
    <t>EL304 Νότιος Τομέας Αθηνών</t>
  </si>
  <si>
    <t>DEE03 - Magdeburg, Kreisfreie Stadt</t>
  </si>
  <si>
    <t>EL305 Ανατολική Αττική</t>
  </si>
  <si>
    <t>DEE04 - Altmarkkreis Salzwedel</t>
  </si>
  <si>
    <t>EL306 Δυτική Αττική</t>
  </si>
  <si>
    <t>DEE05 - Anhalt-Bitterfeld</t>
  </si>
  <si>
    <t>EL307 Πειραιάς, Νήσοι</t>
  </si>
  <si>
    <t>DEE06 - Jerichower Land</t>
  </si>
  <si>
    <t>EL411 Λέσβος, Λήμνος</t>
  </si>
  <si>
    <t>DEE07 - Börde</t>
  </si>
  <si>
    <t>EL412 Ικαρία, Σάμος</t>
  </si>
  <si>
    <t>DEE08 - Burgenland (DE)</t>
  </si>
  <si>
    <t>EL413 Χίος</t>
  </si>
  <si>
    <t>DEE09 - Harz</t>
  </si>
  <si>
    <t>EL421 Κάλυμνος, Κάρπαθος – Ηρωική Νήσος Κάσος, Κως, Ρόδος</t>
  </si>
  <si>
    <t>DEE0A - Mansfeld-Südharz</t>
  </si>
  <si>
    <t>EL422 Άνδρος, Θήρα, Κέα, Μήλος, Μύκονος, Νάξος, Πάρος, Σύρος, Τήνος</t>
  </si>
  <si>
    <t>DEE0B - Saalekreis</t>
  </si>
  <si>
    <t>EL431 Ηράκλειο</t>
  </si>
  <si>
    <t>DEE0C - Salzlandkreis</t>
  </si>
  <si>
    <t>EL432 Λασίθι</t>
  </si>
  <si>
    <t>DEE0D - Stendal</t>
  </si>
  <si>
    <t>EL433 Ρέθυμνο</t>
  </si>
  <si>
    <t>DEE0E - Wittenberg</t>
  </si>
  <si>
    <t>EL434 Χανιά</t>
  </si>
  <si>
    <t>DEF - SCHLESWIG-HOLSTEIN</t>
  </si>
  <si>
    <t>EL511 Έβρος</t>
  </si>
  <si>
    <t>DEF0 - Schleswig-Holstein</t>
  </si>
  <si>
    <t>EL512 Ξάνθη</t>
  </si>
  <si>
    <t>DEF01 - Flensburg, Kreisfreie Stadt</t>
  </si>
  <si>
    <t>EL513 Ροδόπη</t>
  </si>
  <si>
    <t>DEF02 - Kiel, Kreisfreie Stadt</t>
  </si>
  <si>
    <t>EL514 Δράμα</t>
  </si>
  <si>
    <t>DEF03 - Lübeck, Kreisfreie Stadt</t>
  </si>
  <si>
    <t>EL515 Θάσος, Καβάλα</t>
  </si>
  <si>
    <t>DEF04 - Neumünster, Kreisfreie Stadt</t>
  </si>
  <si>
    <t>EL521 Ημαθία</t>
  </si>
  <si>
    <t>DEF05 - Dithmarschen</t>
  </si>
  <si>
    <t>EL522 Θεσσαλονίκη</t>
  </si>
  <si>
    <t>DEF06 - Herzogtum Lauenburg</t>
  </si>
  <si>
    <t>EL523 Κιλκίς</t>
  </si>
  <si>
    <t>DEF07 - Nordfriesland</t>
  </si>
  <si>
    <t>EL524 Πέλλα</t>
  </si>
  <si>
    <t>DEF08 - Ostholstein</t>
  </si>
  <si>
    <t>EL525 Πιερία</t>
  </si>
  <si>
    <t>DEF09 - Pinneberg</t>
  </si>
  <si>
    <t>EL526 Σέρρες</t>
  </si>
  <si>
    <t>DEF0A - Plön</t>
  </si>
  <si>
    <t>EL527 Χαλκιδική</t>
  </si>
  <si>
    <t>DEF0B - Rendsburg-Eckernförde</t>
  </si>
  <si>
    <t>EL531 Γρεβενά, Κοζάνη</t>
  </si>
  <si>
    <t>DEF0C - Schleswig-Flensburg</t>
  </si>
  <si>
    <t>EL532 Καστοριά</t>
  </si>
  <si>
    <t>DEF0D - Segeberg</t>
  </si>
  <si>
    <t>EL533 Φλώρινα</t>
  </si>
  <si>
    <t>DEF0E - Steinburg</t>
  </si>
  <si>
    <t>EL541 Άρτα, Πρέβεζα</t>
  </si>
  <si>
    <t>DEF0F - Stormarn</t>
  </si>
  <si>
    <t>EL542 Θεσπρωτία</t>
  </si>
  <si>
    <t>DEG - THÜRINGEN</t>
  </si>
  <si>
    <t>EL543 Ιωάννινα</t>
  </si>
  <si>
    <t>DEG0 - Thüringen</t>
  </si>
  <si>
    <t>EL611 Καρδίτσα, Τρίκαλα</t>
  </si>
  <si>
    <t>DEG01 - Erfurt, Kreisfreie Stadt</t>
  </si>
  <si>
    <t>EL612 Λάρισα</t>
  </si>
  <si>
    <t>DEG02 - Gera, Kreisfreie Stadt</t>
  </si>
  <si>
    <t>EL613 Μαγνησία, Σποράδες</t>
  </si>
  <si>
    <t>DEG03 - Jena, Kreisfreie Stadt</t>
  </si>
  <si>
    <t>EL621 Ζάκυνθος</t>
  </si>
  <si>
    <t>DEG04 - Suhl, Kreisfreie Stadt</t>
  </si>
  <si>
    <t>EL622 Κέρκυρα</t>
  </si>
  <si>
    <t>DEG05 - Weimar, Kreisfreie Stadt</t>
  </si>
  <si>
    <t>EL623 Ιθάκη, Κεφαλληνία</t>
  </si>
  <si>
    <t>DEG06 - Eichsfeld</t>
  </si>
  <si>
    <t>EL624 Λευκάδα</t>
  </si>
  <si>
    <t>DEG07 - Nordhausen</t>
  </si>
  <si>
    <t>EL631 Αιτωλοακαρνανία</t>
  </si>
  <si>
    <t>DEG09 - Unstrut-Hainich-Kreis</t>
  </si>
  <si>
    <t>EL632 Αχαΐα</t>
  </si>
  <si>
    <t>DEG0A - Kyffhäuserkreis</t>
  </si>
  <si>
    <t>EL633 Ηλεία</t>
  </si>
  <si>
    <t>DEG0B - Schmalkalden-Meiningen</t>
  </si>
  <si>
    <t>EL641 Βοιωτία</t>
  </si>
  <si>
    <t>DEG0C - Gotha</t>
  </si>
  <si>
    <t>EL642 Εύβοια</t>
  </si>
  <si>
    <t>DEG0D - Sömmerda</t>
  </si>
  <si>
    <t>EL643 Ευρυτανία</t>
  </si>
  <si>
    <t>DEG0E - Hildburghausen</t>
  </si>
  <si>
    <t>EL644 Φθιώτιδα</t>
  </si>
  <si>
    <t>DEG0F - Ilm-Kreis</t>
  </si>
  <si>
    <t>EL645 Φωκίδα</t>
  </si>
  <si>
    <t>DEG0G - Weimarer Land</t>
  </si>
  <si>
    <t>EL651 Αργολίδα, Αρκαδία</t>
  </si>
  <si>
    <t>DEG0H - Sonneberg</t>
  </si>
  <si>
    <t>EL652 Κορινθία</t>
  </si>
  <si>
    <t>DEG0I - Saalfeld-Rudolstadt</t>
  </si>
  <si>
    <t>EL653 Λακωνία, Μεσσηνία</t>
  </si>
  <si>
    <t>DEG0J - Saale-Holzland-Kreis</t>
  </si>
  <si>
    <t>ELZZZ Extra-Regio NUTS 3</t>
  </si>
  <si>
    <t>DEG0K - Saale-Orla-Kreis</t>
  </si>
  <si>
    <t>ES111 A Coruña</t>
  </si>
  <si>
    <t>DEG0L - Greiz</t>
  </si>
  <si>
    <t>ES112 Lugo</t>
  </si>
  <si>
    <t>DEG0M - Altenburger Land</t>
  </si>
  <si>
    <t>ES113 Ourense</t>
  </si>
  <si>
    <t>DEG0N - Eisenach, Kreisfreie Stadt</t>
  </si>
  <si>
    <t>ES114 Pontevedra</t>
  </si>
  <si>
    <t>DEG0P - Wartburgkreis</t>
  </si>
  <si>
    <t>ES120 Asturias</t>
  </si>
  <si>
    <t>DK - DANMARK</t>
  </si>
  <si>
    <t>ES130 Cantabria</t>
  </si>
  <si>
    <t>DK0 - DANMARK</t>
  </si>
  <si>
    <t>ES211 Araba/Álava</t>
  </si>
  <si>
    <t>DK01 - Hovedstaden</t>
  </si>
  <si>
    <t>ES212 Gipuzkoa</t>
  </si>
  <si>
    <t>DK011 - Byen København</t>
  </si>
  <si>
    <t>ES213 Bizkaia</t>
  </si>
  <si>
    <t>DK012 - Københavns omegn</t>
  </si>
  <si>
    <t>ES220 Navarra</t>
  </si>
  <si>
    <t>DK013 - Nordsjælland</t>
  </si>
  <si>
    <t>ES230 La Rioja</t>
  </si>
  <si>
    <t>DK014 - Bornholm</t>
  </si>
  <si>
    <t>ES241 Huesca</t>
  </si>
  <si>
    <t>DK02 - Sjælland</t>
  </si>
  <si>
    <t>ES242 Teruel</t>
  </si>
  <si>
    <t>DK021 - Østsjælland</t>
  </si>
  <si>
    <t>ES243 Zaragoza</t>
  </si>
  <si>
    <t>DK022 - Vest- og Sydsjælland</t>
  </si>
  <si>
    <t>ES300 Madrid</t>
  </si>
  <si>
    <t>DK03 - Syddanmark</t>
  </si>
  <si>
    <t>ES411 Ávila</t>
  </si>
  <si>
    <t>DK031 - Fyn</t>
  </si>
  <si>
    <t>ES412 Burgos</t>
  </si>
  <si>
    <t>DK032 - Sydjylland</t>
  </si>
  <si>
    <t>ES413 León</t>
  </si>
  <si>
    <t>DK04 - Midtjylland</t>
  </si>
  <si>
    <t>ES414 Palencia</t>
  </si>
  <si>
    <t>DK041 - Vestjylland</t>
  </si>
  <si>
    <t>ES415 Salamanca</t>
  </si>
  <si>
    <t>DK042 - Østjylland</t>
  </si>
  <si>
    <t>ES416 Segovia</t>
  </si>
  <si>
    <t>DK05 - Nordjylland</t>
  </si>
  <si>
    <t>ES417 Soria</t>
  </si>
  <si>
    <t>DK050 - Nordjylland</t>
  </si>
  <si>
    <t>ES418 Valladolid</t>
  </si>
  <si>
    <t>EE - EESTI</t>
  </si>
  <si>
    <t>ES419 Zamora</t>
  </si>
  <si>
    <t>EE0 - EESTI</t>
  </si>
  <si>
    <t>ES421 Albacete</t>
  </si>
  <si>
    <t>EE00 - Eesti</t>
  </si>
  <si>
    <t>ES422 Ciudad Real</t>
  </si>
  <si>
    <t>EE001 - Põhja-Eesti</t>
  </si>
  <si>
    <t>ES423 Cuenca</t>
  </si>
  <si>
    <t>EE004 - Lääne-Eesti</t>
  </si>
  <si>
    <t>ES424 Guadalajara</t>
  </si>
  <si>
    <t>EE006 - Kesk-Eesti</t>
  </si>
  <si>
    <t>ES425 Toledo</t>
  </si>
  <si>
    <t>EE007 - Kirde-Eesti</t>
  </si>
  <si>
    <t>ES431 Badajoz</t>
  </si>
  <si>
    <t>EE008 - Lõuna-Eesti</t>
  </si>
  <si>
    <t>ES432 Cáceres</t>
  </si>
  <si>
    <t>EL - ΕΛΛΑΔΑ</t>
  </si>
  <si>
    <t>ES511 Barcelona</t>
  </si>
  <si>
    <t>EL3 - ATTIKΗ</t>
  </si>
  <si>
    <t>ES512 Girona</t>
  </si>
  <si>
    <t>EL30 - Aττική</t>
  </si>
  <si>
    <t>ES513 Lleida</t>
  </si>
  <si>
    <t>EL301 - Βόρειος Τομέας Αθηνών</t>
  </si>
  <si>
    <t>ES514 Tarragona</t>
  </si>
  <si>
    <t xml:space="preserve">EL302 - Δυτικός Τομέας Αθηνών </t>
  </si>
  <si>
    <t>ES521 Alicante/Alacant</t>
  </si>
  <si>
    <t>EL303 - Κεντρικός Τομέας Αθηνών</t>
  </si>
  <si>
    <t>ES522 Castellón/Castelló</t>
  </si>
  <si>
    <t>EL304 - Νότιος Τομέας Αθηνών</t>
  </si>
  <si>
    <t>ES523 Valencia/València</t>
  </si>
  <si>
    <t>EL305 - Ανατολική Αττική</t>
  </si>
  <si>
    <t>ES531 Eivissa y Formentera</t>
  </si>
  <si>
    <t>EL306 - Δυτική Αττική</t>
  </si>
  <si>
    <t>ES532 Mallorca</t>
  </si>
  <si>
    <t>EL307 - Πειραιάς, Νήσοι</t>
  </si>
  <si>
    <t>ES533 Menorca</t>
  </si>
  <si>
    <t>EL4 - NΗΣΙΑ ΑΙΓΑΙΟΥ, KΡΗΤΗ</t>
  </si>
  <si>
    <t>ES611 Almería</t>
  </si>
  <si>
    <t>EL41 - Βόρειο Αιγαίο</t>
  </si>
  <si>
    <t>ES612 Cádiz</t>
  </si>
  <si>
    <t>EL411 - Λέσβος, Λήμνος</t>
  </si>
  <si>
    <t>ES613 Córdoba</t>
  </si>
  <si>
    <t>EL412 - Ικαρία, Σάμος</t>
  </si>
  <si>
    <t>ES614 Granada</t>
  </si>
  <si>
    <t>EL413 - Χίος</t>
  </si>
  <si>
    <t>ES615 Huelva</t>
  </si>
  <si>
    <t>EL42 - Νότιο Αιγαίο</t>
  </si>
  <si>
    <t>ES616 Jaén</t>
  </si>
  <si>
    <t>EL421 - Κάλυμνος, Κάρπαθος, Κως, Ρόδος</t>
  </si>
  <si>
    <t>ES617 Málaga</t>
  </si>
  <si>
    <t>EL422 - Άνδρος, Θήρα, Κέα, Μήλος, Μύκονος, Νάξος, Πάρος, Σύρος, Τήνος</t>
  </si>
  <si>
    <t>ES618 Sevilla</t>
  </si>
  <si>
    <t>EL43 - Κρήτη</t>
  </si>
  <si>
    <t>ES620 Murcia</t>
  </si>
  <si>
    <t>EL431 - Ηράκλειο</t>
  </si>
  <si>
    <t>ES630 Ceuta</t>
  </si>
  <si>
    <t>EL432 - Λασίθι</t>
  </si>
  <si>
    <t>ES640 Melilla</t>
  </si>
  <si>
    <t>EL433 - Ρεθύμνη</t>
  </si>
  <si>
    <t>ES703 El Hierro</t>
  </si>
  <si>
    <t>EL434 - Χανιά</t>
  </si>
  <si>
    <t>ES704 Fuerteventura</t>
  </si>
  <si>
    <t>EL5 - ΒΟΡΕΙΑ ΕΛΛΑΔΑ</t>
  </si>
  <si>
    <t>ES705 Gran Canaria</t>
  </si>
  <si>
    <t>EL51 - Aνατολική Μακεδονία, Θράκη</t>
  </si>
  <si>
    <t>ES706 La Gomera</t>
  </si>
  <si>
    <t>EL511 - Έβρος</t>
  </si>
  <si>
    <t>ES707 La Palma</t>
  </si>
  <si>
    <t>EL512 - Ξάνθη</t>
  </si>
  <si>
    <t>ES708 Lanzarote</t>
  </si>
  <si>
    <t>EL513 - Ροδόπη</t>
  </si>
  <si>
    <t>ES709 Tenerife</t>
  </si>
  <si>
    <t>EL514 - Δράμα</t>
  </si>
  <si>
    <t>ESZZZ Extra-Regio NUTS 3</t>
  </si>
  <si>
    <t>EL515 - Θάσος, Καβάλα</t>
  </si>
  <si>
    <t>FI193 Keski-Suomi</t>
  </si>
  <si>
    <t>EL52 - Κεντρική Μακεδονία</t>
  </si>
  <si>
    <t>FI194 Etelä-Pohjanmaa</t>
  </si>
  <si>
    <t>EL521 - Ημαθία</t>
  </si>
  <si>
    <t>FI195 Pohjanmaa</t>
  </si>
  <si>
    <t>EL522 - Θεσσαλονίκη</t>
  </si>
  <si>
    <t>FI196 Satakunta</t>
  </si>
  <si>
    <t>EL523 - Κιλκίς</t>
  </si>
  <si>
    <t>FI197 Pirkanmaa</t>
  </si>
  <si>
    <t>EL524 - Πέλλα</t>
  </si>
  <si>
    <t>FI1B1 Helsinki-Uusimaa</t>
  </si>
  <si>
    <t>EL525 - Πιερία</t>
  </si>
  <si>
    <t>FI1C1 Varsinais-Suomi</t>
  </si>
  <si>
    <t>EL526 - Σέρρες</t>
  </si>
  <si>
    <t>FI1C2 Kanta-Häme</t>
  </si>
  <si>
    <t>EL527 - Χαλκιδική</t>
  </si>
  <si>
    <t>FI1C3 Päijät-Häme</t>
  </si>
  <si>
    <t>EL53 - Δυτική Μακεδονία</t>
  </si>
  <si>
    <t>FI1C4 Kymenlaakso</t>
  </si>
  <si>
    <t>EL531 - Γρεβενά, Κοζάνη</t>
  </si>
  <si>
    <t>FI1C5 Etelä-Karjala</t>
  </si>
  <si>
    <t>EL532 - Καστοριά</t>
  </si>
  <si>
    <t>FI1D1 Etelä-Savo</t>
  </si>
  <si>
    <t>EL533 - Φλώρινα</t>
  </si>
  <si>
    <t>FI1D2 Pohjois-Savo</t>
  </si>
  <si>
    <t>EL54 - Ήπειρος</t>
  </si>
  <si>
    <t>FI1D3 Pohjois-Karjala</t>
  </si>
  <si>
    <t>EL541 - Άρτα, Πρέβεζα</t>
  </si>
  <si>
    <t>FI1D5 Keski-Pohjanmaa</t>
  </si>
  <si>
    <t>EL542 - Θεσπρωτία</t>
  </si>
  <si>
    <t>FI1D7 Lappi</t>
  </si>
  <si>
    <t>EL543 - Ιωάννινα</t>
  </si>
  <si>
    <t>FI1D8 Kainuu</t>
  </si>
  <si>
    <t>EL6 - ΚΕΝΤΡΙΚΗ ΕΛΛΑΔΑ</t>
  </si>
  <si>
    <t>FI1D9 Pohjois-Pohjanmaa</t>
  </si>
  <si>
    <t>EL61 - Θεσσαλία</t>
  </si>
  <si>
    <t>FI200 Åland</t>
  </si>
  <si>
    <t>EL611 - Καρδίτσα, Τρίκαλα</t>
  </si>
  <si>
    <t>FIZZZ Extra-Regio NUTS 3</t>
  </si>
  <si>
    <t>EL612 - Λάρισα</t>
  </si>
  <si>
    <t>FR101 Paris</t>
  </si>
  <si>
    <t>EL613 - Μαγνησία</t>
  </si>
  <si>
    <t xml:space="preserve">FR102 Seine-et-Marne </t>
  </si>
  <si>
    <t>EL62 - Ιόνια Νησιά</t>
  </si>
  <si>
    <t xml:space="preserve">FR103 Yvelines </t>
  </si>
  <si>
    <t>EL621 - Ζάκυνθος</t>
  </si>
  <si>
    <t>FR104 Essonne</t>
  </si>
  <si>
    <t>EL622 - Κέρκυρα</t>
  </si>
  <si>
    <t xml:space="preserve">FR105 Hauts-de-Seine </t>
  </si>
  <si>
    <t>EL623 - Ιθάκη, Κεφαλληνία</t>
  </si>
  <si>
    <t xml:space="preserve">FR106 Seine-Saint-Denis </t>
  </si>
  <si>
    <t>EL624 - Λευκάδα</t>
  </si>
  <si>
    <t>FR107 Val-de-Marne</t>
  </si>
  <si>
    <t>EL63 - Δυτική Ελλάδα</t>
  </si>
  <si>
    <t>FR108 Val-d’Oise</t>
  </si>
  <si>
    <t>EL631 - Αιτωλοακαρνανία</t>
  </si>
  <si>
    <t>FRB01 Cher</t>
  </si>
  <si>
    <t>EL632 - Αχαΐα</t>
  </si>
  <si>
    <t>FRB02 Eure-et-Loir</t>
  </si>
  <si>
    <t>EL633 - Ηλεία</t>
  </si>
  <si>
    <t>FRB03 Indre</t>
  </si>
  <si>
    <t>EL64 - Στερεά Ελλάδα</t>
  </si>
  <si>
    <t>FRB04 Indre-et-Loire</t>
  </si>
  <si>
    <t>EL641 - Βοιωτία</t>
  </si>
  <si>
    <t>FRB05 Loir-et-Cher</t>
  </si>
  <si>
    <t>EL642 - Εύβοια</t>
  </si>
  <si>
    <t>FRB06 Loiret</t>
  </si>
  <si>
    <t>EL643 - Ευρυτανία</t>
  </si>
  <si>
    <t>FRC11 Côte-d’Or</t>
  </si>
  <si>
    <t>EL644 - Φθιώτιδα</t>
  </si>
  <si>
    <t>FRC12 Nièvre</t>
  </si>
  <si>
    <t>EL645 - Φωκίδα</t>
  </si>
  <si>
    <t>FRC13 Saône-et-Loire</t>
  </si>
  <si>
    <t>EL65 - Πελοπόννησος</t>
  </si>
  <si>
    <t>FRC14 Yonne</t>
  </si>
  <si>
    <t>EL651 - Αργολίδα, Αρκαδία</t>
  </si>
  <si>
    <t>FRC21 Doubs</t>
  </si>
  <si>
    <t>EL652 - Κορινθία</t>
  </si>
  <si>
    <t>FRC22 Jura</t>
  </si>
  <si>
    <t>EL653 - Λακωνία, Μεσσηνία</t>
  </si>
  <si>
    <t>FRC23 Haute-Saône</t>
  </si>
  <si>
    <t>ES - ESPAÑA</t>
  </si>
  <si>
    <t>FRC24 Territoire de Belfort</t>
  </si>
  <si>
    <t>ES1 - NOROESTE</t>
  </si>
  <si>
    <t xml:space="preserve">FRD11 Calvados </t>
  </si>
  <si>
    <t>ES11 - Galicia</t>
  </si>
  <si>
    <t xml:space="preserve">FRD12 Manche </t>
  </si>
  <si>
    <t>ES111 - A Coruña</t>
  </si>
  <si>
    <t>FRD13 Orne</t>
  </si>
  <si>
    <t>ES112 - Lugo</t>
  </si>
  <si>
    <t>FRD21 Eure</t>
  </si>
  <si>
    <t>ES113 - Ourense</t>
  </si>
  <si>
    <t>FRD22 Seine-Maritime</t>
  </si>
  <si>
    <t>ES114 - Pontevedra</t>
  </si>
  <si>
    <t>FRE11 Nord</t>
  </si>
  <si>
    <t>ES12 - Principado de Asturias</t>
  </si>
  <si>
    <t>FRE12 Pas-de-Calais</t>
  </si>
  <si>
    <t>ES120 - Asturias</t>
  </si>
  <si>
    <t>FRE21 Aisne</t>
  </si>
  <si>
    <t>ES13 - Cantabria</t>
  </si>
  <si>
    <t>FRE22 Oise</t>
  </si>
  <si>
    <t>ES130 - Cantabria</t>
  </si>
  <si>
    <t>FRE23 Somme</t>
  </si>
  <si>
    <t>ES2 - NORESTE</t>
  </si>
  <si>
    <t>FRF11 Bas-Rhin</t>
  </si>
  <si>
    <t>ES21 - País Vasco</t>
  </si>
  <si>
    <t>FRF12 Haut-Rhin</t>
  </si>
  <si>
    <t>ES211 - Araba/Álava</t>
  </si>
  <si>
    <t>FRF21 Ardennes</t>
  </si>
  <si>
    <t>ES212 - Gipuzkoa</t>
  </si>
  <si>
    <t>FRF22 Aube</t>
  </si>
  <si>
    <t>ES213 - Bizkaia</t>
  </si>
  <si>
    <t>FRF23 Marne</t>
  </si>
  <si>
    <t>ES22 - Comunidad Foral de Navarra</t>
  </si>
  <si>
    <t>FRF24 Haute-Marne</t>
  </si>
  <si>
    <t>ES220 - Navarra</t>
  </si>
  <si>
    <t xml:space="preserve">FRF31 Meurthe-et-Moselle </t>
  </si>
  <si>
    <t>ES23 - La Rioja</t>
  </si>
  <si>
    <t xml:space="preserve">FRF32 Meuse </t>
  </si>
  <si>
    <t>ES230 - La Rioja</t>
  </si>
  <si>
    <t>FRF33 Moselle</t>
  </si>
  <si>
    <t>ES24 - Aragón</t>
  </si>
  <si>
    <t>FRF34 Vosges</t>
  </si>
  <si>
    <t>ES241 - Huesca</t>
  </si>
  <si>
    <t>FRG01 Loire-Atlantique</t>
  </si>
  <si>
    <t>ES242 - Teruel</t>
  </si>
  <si>
    <t>FRG02 Maine-et-Loire</t>
  </si>
  <si>
    <t>ES243 - Zaragoza</t>
  </si>
  <si>
    <t>FRG03 Mayenne</t>
  </si>
  <si>
    <t>ES3 - COMUNIDAD DE MADRID</t>
  </si>
  <si>
    <t>FRG04 Sarthe</t>
  </si>
  <si>
    <t>ES30 - Comunidad de Madrid</t>
  </si>
  <si>
    <t>FRG05 Vendée</t>
  </si>
  <si>
    <t>ES300 - Madrid</t>
  </si>
  <si>
    <t>FRH01 Côtes-d’Armor</t>
  </si>
  <si>
    <t>ES4 - CENTRO (ES)</t>
  </si>
  <si>
    <t>FRH02 Finistère</t>
  </si>
  <si>
    <t>ES41 - Castilla y León</t>
  </si>
  <si>
    <t>FRH03 Ille-et-Vilaine</t>
  </si>
  <si>
    <t>ES411 - Ávila</t>
  </si>
  <si>
    <t>FRH04 Morbihan</t>
  </si>
  <si>
    <t>ES412 - Burgos</t>
  </si>
  <si>
    <t>FRI11 Dordogne</t>
  </si>
  <si>
    <t>ES413 - León</t>
  </si>
  <si>
    <t>FRI12 Gironde</t>
  </si>
  <si>
    <t>ES414 - Palencia</t>
  </si>
  <si>
    <t>FRI13 Landes</t>
  </si>
  <si>
    <t>ES415 - Salamanca</t>
  </si>
  <si>
    <t>FRI14 Lot-et-Garonne</t>
  </si>
  <si>
    <t>ES416 - Segovia</t>
  </si>
  <si>
    <t>FRI15 Pyrénées-Atlantiques</t>
  </si>
  <si>
    <t>ES417 - Soria</t>
  </si>
  <si>
    <t>FRI21 Corrèze</t>
  </si>
  <si>
    <t>ES418 - Valladolid</t>
  </si>
  <si>
    <t>FRI22 Creuse</t>
  </si>
  <si>
    <t>ES419 - Zamora</t>
  </si>
  <si>
    <t>FRI23 Haute-Vienne</t>
  </si>
  <si>
    <t>ES42 - Castilla-La Mancha</t>
  </si>
  <si>
    <t>FRI31 Charente</t>
  </si>
  <si>
    <t>ES421 - Albacete</t>
  </si>
  <si>
    <t>FRI32 Charente-Maritime</t>
  </si>
  <si>
    <t>ES422 - Ciudad Real</t>
  </si>
  <si>
    <t>FRI33 Deux-Sèvres</t>
  </si>
  <si>
    <t>ES423 - Cuenca</t>
  </si>
  <si>
    <t>FRI34 Vienne</t>
  </si>
  <si>
    <t>ES424 - Guadalajara</t>
  </si>
  <si>
    <t>FRJ11 Aude</t>
  </si>
  <si>
    <t>ES425 - Toledo</t>
  </si>
  <si>
    <t>FRJ12 Gard</t>
  </si>
  <si>
    <t>ES43 - Extremadura</t>
  </si>
  <si>
    <t>FRJ13 Hérault</t>
  </si>
  <si>
    <t>ES431 - Badajoz</t>
  </si>
  <si>
    <t>FRJ14 Lozère</t>
  </si>
  <si>
    <t>ES432 - Cáceres</t>
  </si>
  <si>
    <t>FRJ15 Pyrénées-Orientales</t>
  </si>
  <si>
    <t>ES5 - ESTE</t>
  </si>
  <si>
    <t>FRJ21 Ariège</t>
  </si>
  <si>
    <t>ES51 - Cataluña</t>
  </si>
  <si>
    <t>FRJ22 Aveyron</t>
  </si>
  <si>
    <t>ES511 - Barcelona</t>
  </si>
  <si>
    <t>FRJ23 Haute-Garonne</t>
  </si>
  <si>
    <t>ES512 - Girona</t>
  </si>
  <si>
    <t>FRJ24 Gers</t>
  </si>
  <si>
    <t>ES513 - Lleida</t>
  </si>
  <si>
    <t>FRJ25 Lot</t>
  </si>
  <si>
    <t>ES514 - Tarragona</t>
  </si>
  <si>
    <t xml:space="preserve">FRJ26 Hautes-Pyrénées </t>
  </si>
  <si>
    <t>ES52 - Comunidad Valenciana</t>
  </si>
  <si>
    <t>FRJ27 Tarn</t>
  </si>
  <si>
    <t>ES521 - Alicante / Alacant</t>
  </si>
  <si>
    <t>FRJ28 Tarn-et-Garonne</t>
  </si>
  <si>
    <t>ES522 - Castellón / Castelló</t>
  </si>
  <si>
    <t>FRK11 Allier</t>
  </si>
  <si>
    <t>ES523 - Valencia / València</t>
  </si>
  <si>
    <t>FRK12 Cantal</t>
  </si>
  <si>
    <t>ES53 - Illes Balears</t>
  </si>
  <si>
    <t>FRK13 Haute-Loire</t>
  </si>
  <si>
    <t>ES531 - Eivissa y Formentera</t>
  </si>
  <si>
    <t>FRK14 Puy-de-Dôme</t>
  </si>
  <si>
    <t>ES532 - Mallorca</t>
  </si>
  <si>
    <t>FRK21 Ain</t>
  </si>
  <si>
    <t>ES533 - Menorca</t>
  </si>
  <si>
    <t>FRK22 Ardèche</t>
  </si>
  <si>
    <t>ES6 - SUR</t>
  </si>
  <si>
    <t>FRK23 Drôme</t>
  </si>
  <si>
    <t>ES61 - Andalucía</t>
  </si>
  <si>
    <t>FRK24 Isère</t>
  </si>
  <si>
    <t>ES611 - Almería</t>
  </si>
  <si>
    <t>FRK25 Loire</t>
  </si>
  <si>
    <t>ES612 - Cádiz</t>
  </si>
  <si>
    <t>FRK26 Rhône</t>
  </si>
  <si>
    <t>ES613 - Córdoba</t>
  </si>
  <si>
    <t>FRK27 Savoie</t>
  </si>
  <si>
    <t>ES614 - Granada</t>
  </si>
  <si>
    <t>FRK28 Haute-Savoie</t>
  </si>
  <si>
    <t>ES615 - Huelva</t>
  </si>
  <si>
    <t>FRL01 Alpes-de-Haute-Provence</t>
  </si>
  <si>
    <t>ES616 - Jaén</t>
  </si>
  <si>
    <t xml:space="preserve">FRL02 Hautes-Alpes </t>
  </si>
  <si>
    <t>ES617 - Málaga</t>
  </si>
  <si>
    <t>FRL03 Alpes-Maritimes</t>
  </si>
  <si>
    <t>ES618 - Sevilla</t>
  </si>
  <si>
    <t>FRL04 Bouches-du-Rhône</t>
  </si>
  <si>
    <t>ES62 - Región de Murcia</t>
  </si>
  <si>
    <t>FRL05 Var</t>
  </si>
  <si>
    <t>ES620 - Murcia</t>
  </si>
  <si>
    <t>FRL06 Vaucluse</t>
  </si>
  <si>
    <t>ES63 - Ciudad Autónoma de Ceuta</t>
  </si>
  <si>
    <t>FRM01 Corse-du-Sud</t>
  </si>
  <si>
    <t>ES630 - Ceuta</t>
  </si>
  <si>
    <t>FRM02 Haute-Corse</t>
  </si>
  <si>
    <t>ES64 - Ciudad Autónoma de Melilla</t>
  </si>
  <si>
    <t>FRY10 Guadeloupe</t>
  </si>
  <si>
    <t>ES640 - Melilla</t>
  </si>
  <si>
    <t xml:space="preserve">FRY20 Martinique </t>
  </si>
  <si>
    <t>ES7 - CANARIAS</t>
  </si>
  <si>
    <t>FRY30 Guyane</t>
  </si>
  <si>
    <t>ES70 - Canarias</t>
  </si>
  <si>
    <t>FRY40 La Réunion</t>
  </si>
  <si>
    <t>ES703 - El Hierro</t>
  </si>
  <si>
    <t xml:space="preserve">FRY50 Mayotte </t>
  </si>
  <si>
    <t>ES704 - Fuerteventura</t>
  </si>
  <si>
    <t>FRZZZ Extra-Regio NUTS 3</t>
  </si>
  <si>
    <t>ES705 - Gran Canaria</t>
  </si>
  <si>
    <t>HR021 Bjelovarsko-bilogorska županija</t>
  </si>
  <si>
    <t>ES706 - La Gomera</t>
  </si>
  <si>
    <t>HR022 Virovitičko-podravska županija</t>
  </si>
  <si>
    <t>ES707 - La Palma</t>
  </si>
  <si>
    <t>HR023 Požeško-slavonska županija</t>
  </si>
  <si>
    <t>ES708 - Lanzarote</t>
  </si>
  <si>
    <t>HR024 Brodsko-posavska županija</t>
  </si>
  <si>
    <t>ES709 - Tenerife</t>
  </si>
  <si>
    <t>HR025 Osječko-baranjska županija</t>
  </si>
  <si>
    <t>FI - SUOMI / FINLAND</t>
  </si>
  <si>
    <t>HR026 Vukovarsko-srijemska županija</t>
  </si>
  <si>
    <t>FI1 - MANNER-SUOMI</t>
  </si>
  <si>
    <t>HR027 Karlovačka županija</t>
  </si>
  <si>
    <t>FI19 - Länsi-Suomi</t>
  </si>
  <si>
    <t>HR028 Sisačko-moslavačka županija</t>
  </si>
  <si>
    <t>FI193 - Keski-Suomi</t>
  </si>
  <si>
    <t>HR031 Primorsko-goranska županija</t>
  </si>
  <si>
    <t>FI194 - Etelä-Pohjanmaa</t>
  </si>
  <si>
    <t>HR032 Ličko-senjska županija</t>
  </si>
  <si>
    <t>FI195 - Pohjanmaa</t>
  </si>
  <si>
    <t>HR033 Zadarska županija</t>
  </si>
  <si>
    <t>FI196 - Satakunta</t>
  </si>
  <si>
    <t>HR034 Šibensko-kninska županija</t>
  </si>
  <si>
    <t>FI197 - Pirkanmaa</t>
  </si>
  <si>
    <t>HR035 Splitsko-dalmatinska županija</t>
  </si>
  <si>
    <t>FI1B - Helsinki-Uusimaa</t>
  </si>
  <si>
    <t>HR036 Istarska županija</t>
  </si>
  <si>
    <t>FI1B1 - Helsinki-Uusimaa</t>
  </si>
  <si>
    <t>HR037 Dubrovačko-neretvanska županija</t>
  </si>
  <si>
    <t>FI1C - Etelä-Suomi</t>
  </si>
  <si>
    <t>HR050 Grad Zagreb</t>
  </si>
  <si>
    <t>FI1C1 - Varsinais-Suomi</t>
  </si>
  <si>
    <t>HR061 Međimurska županija</t>
  </si>
  <si>
    <t>FI1C2 - Kanta-Häme</t>
  </si>
  <si>
    <t>HR062 Varaždinska županija</t>
  </si>
  <si>
    <t>FI1C3 - Päijät-Häme</t>
  </si>
  <si>
    <t>HR063 Koprivničko-križevačka županija</t>
  </si>
  <si>
    <t>FI1C4 - Kymenlaakso</t>
  </si>
  <si>
    <t>HR064 Krapinsko-zagorska županija</t>
  </si>
  <si>
    <t>FI1C5 - Etelä-Karjala</t>
  </si>
  <si>
    <t>HR065 Zagrebačka županija</t>
  </si>
  <si>
    <t>FI1D - Pohjois- ja Itä-Suomi</t>
  </si>
  <si>
    <t>HRZZZ Extra-Regio NUTS 3</t>
  </si>
  <si>
    <t>FI1D1 - Etelä-Savo</t>
  </si>
  <si>
    <t>HU110 Budapest</t>
  </si>
  <si>
    <t>FI1D2 - Pohjois-Savo</t>
  </si>
  <si>
    <t>HU120 Pest</t>
  </si>
  <si>
    <t>FI1D3 - Pohjois-Karjala</t>
  </si>
  <si>
    <t>HU211 Fejér</t>
  </si>
  <si>
    <t>FI1D4 - Kainuu</t>
  </si>
  <si>
    <t>HU212 Komárom-Esztergom</t>
  </si>
  <si>
    <t>FI1D5 - Keski-Pohjanmaa</t>
  </si>
  <si>
    <t>HU213 Veszprém</t>
  </si>
  <si>
    <t>FI1D6 - Pohjois-Pohjanmaa</t>
  </si>
  <si>
    <t>HU221 Győr-Moson-Sopron</t>
  </si>
  <si>
    <t>FI1D7 - Lappi</t>
  </si>
  <si>
    <t>HU222 Vas</t>
  </si>
  <si>
    <t>FI2 - ÅLAND</t>
  </si>
  <si>
    <t>HU223 Zala</t>
  </si>
  <si>
    <t>FI20 - Åland</t>
  </si>
  <si>
    <t>HU231 Baranya</t>
  </si>
  <si>
    <t>FI200 - Åland</t>
  </si>
  <si>
    <t>HU232 Somogy</t>
  </si>
  <si>
    <t>FR - FRANCE</t>
  </si>
  <si>
    <t>HU233 Tolna</t>
  </si>
  <si>
    <t>FR1 - ÎLE DE FRANCE</t>
  </si>
  <si>
    <t>HU311 Borsod-Abaúj-Zemplén</t>
  </si>
  <si>
    <t>FR10 - Île de France</t>
  </si>
  <si>
    <t>HU312 Heves</t>
  </si>
  <si>
    <t>FR101 - Paris</t>
  </si>
  <si>
    <t>HU313 Nógrád</t>
  </si>
  <si>
    <t>FR102 - Seine-et-Marne</t>
  </si>
  <si>
    <t>HU321 Hajdú-Bihar</t>
  </si>
  <si>
    <t>FR103 - Yvelines</t>
  </si>
  <si>
    <t>HU322 Jász-Nagykun-Szolnok</t>
  </si>
  <si>
    <t>FR104 - Essonne</t>
  </si>
  <si>
    <t>HU323 Szabolcs-Szatmár-Bereg</t>
  </si>
  <si>
    <t>FR105 - Hauts-de-Seine</t>
  </si>
  <si>
    <t>HU331 Bács-Kiskun</t>
  </si>
  <si>
    <t>FR106 - Seine-Saint-Denis</t>
  </si>
  <si>
    <t>HU332 Békés</t>
  </si>
  <si>
    <t>FR107 - Val-de-Marne</t>
  </si>
  <si>
    <t>HU333 Csongrád</t>
  </si>
  <si>
    <t>FR108 - Val-d'Oise</t>
  </si>
  <si>
    <t>HUZZZ Extra-Regio NUTS 3</t>
  </si>
  <si>
    <t>FR2 - BASSIN PARISIEN</t>
  </si>
  <si>
    <t>IE041 Border</t>
  </si>
  <si>
    <t>FR21 - Champagne-Ardenne</t>
  </si>
  <si>
    <t>IE042 West</t>
  </si>
  <si>
    <t>FR211 - Ardennes</t>
  </si>
  <si>
    <t xml:space="preserve">IE051 Mid-West </t>
  </si>
  <si>
    <t>FR212 - Aube</t>
  </si>
  <si>
    <t xml:space="preserve">IE052 South-East </t>
  </si>
  <si>
    <t>FR213 - Marne</t>
  </si>
  <si>
    <t xml:space="preserve">IE053 South-West </t>
  </si>
  <si>
    <t>FR214 - Haute-Marne</t>
  </si>
  <si>
    <t>IE061 Dublin</t>
  </si>
  <si>
    <t>FR22 - Picardie</t>
  </si>
  <si>
    <t>IE062 Mid-East</t>
  </si>
  <si>
    <t>FR221 - Aisne</t>
  </si>
  <si>
    <t>IE063 Midland</t>
  </si>
  <si>
    <t>FR222 - Oise</t>
  </si>
  <si>
    <t>IEZZZ Extra-Regio NUTS 3</t>
  </si>
  <si>
    <t>FR223 - Somme</t>
  </si>
  <si>
    <t>IS001 Höfuðborgarsvæði</t>
  </si>
  <si>
    <t>FR23 - Haute-Normandie</t>
  </si>
  <si>
    <t>IS002 Landsbyggð</t>
  </si>
  <si>
    <t>FR231 - Eure</t>
  </si>
  <si>
    <t>ISZZZ Extra-Regio NUTS 3</t>
  </si>
  <si>
    <t>FR232 - Seine-Maritime</t>
  </si>
  <si>
    <t>ITC11 Torino</t>
  </si>
  <si>
    <t>FR24 - Centre</t>
  </si>
  <si>
    <t>ITC12 Vercelli</t>
  </si>
  <si>
    <t>FR241 - Cher</t>
  </si>
  <si>
    <t>ITC13 Biella</t>
  </si>
  <si>
    <t>FR242 - Eure-et-Loir</t>
  </si>
  <si>
    <t>ITC14 Verbano-Cusio-Ossola</t>
  </si>
  <si>
    <t>FR243 - Indre</t>
  </si>
  <si>
    <t>ITC15 Novara</t>
  </si>
  <si>
    <t>FR244 - Indre-et-Loire</t>
  </si>
  <si>
    <t>ITC16 Cuneo</t>
  </si>
  <si>
    <t>FR245 - Loir-et-Cher</t>
  </si>
  <si>
    <t>ITC17 Asti</t>
  </si>
  <si>
    <t>FR246 - Loiret</t>
  </si>
  <si>
    <t>ITC18 Alessandria</t>
  </si>
  <si>
    <t>FR25 - Basse-Normandie</t>
  </si>
  <si>
    <t>ITC20 Valle d’Aosta/Vallée d’Aoste</t>
  </si>
  <si>
    <t>FR251 - Calvados</t>
  </si>
  <si>
    <t>ITC31 Imperia</t>
  </si>
  <si>
    <t>FR252 - Manche</t>
  </si>
  <si>
    <t>ITC32 Savona</t>
  </si>
  <si>
    <t>FR253 - Orne</t>
  </si>
  <si>
    <t>ITC33 Genova</t>
  </si>
  <si>
    <t>FR26 - Bourgogne</t>
  </si>
  <si>
    <t>ITC34 La Spezia</t>
  </si>
  <si>
    <t>FR261 - Côte-d'Or</t>
  </si>
  <si>
    <t>ITC41 Varese</t>
  </si>
  <si>
    <t>FR262 - Nièvre</t>
  </si>
  <si>
    <t>ITC42 Como</t>
  </si>
  <si>
    <t>FR263 - Saône-et-Loire</t>
  </si>
  <si>
    <t>ITC43 Lecco</t>
  </si>
  <si>
    <t>FR264 - Yonne</t>
  </si>
  <si>
    <t>ITC44 Sondrio</t>
  </si>
  <si>
    <t>FR3 - NORD - PAS-DE-CALAIS</t>
  </si>
  <si>
    <t>ITC46 Bergamo</t>
  </si>
  <si>
    <t>FR30 - Nord - Pas-de-Calais</t>
  </si>
  <si>
    <t>ITC47 Brescia</t>
  </si>
  <si>
    <t>FR301 - Nord</t>
  </si>
  <si>
    <t>ITC48 Pavia</t>
  </si>
  <si>
    <t>FR302 - Pas-de-Calais</t>
  </si>
  <si>
    <t>ITC49 Lodi</t>
  </si>
  <si>
    <t>FR4 - EST</t>
  </si>
  <si>
    <t>ITC4A Cremona</t>
  </si>
  <si>
    <t>FR41 - Lorraine</t>
  </si>
  <si>
    <t>ITC4B Mantova</t>
  </si>
  <si>
    <t>FR411 - Meurthe-et-Moselle</t>
  </si>
  <si>
    <t>ITC4C Milano</t>
  </si>
  <si>
    <t>FR412 - Meuse</t>
  </si>
  <si>
    <t>ITC4D Monza e della Brianza</t>
  </si>
  <si>
    <t>FR413 - Moselle</t>
  </si>
  <si>
    <t>ITF11 L’Aquila</t>
  </si>
  <si>
    <t>FR414 - Vosges</t>
  </si>
  <si>
    <t>ITF12 Teramo</t>
  </si>
  <si>
    <t>FR42 - Alsace</t>
  </si>
  <si>
    <t>ITF13 Pescara</t>
  </si>
  <si>
    <t>FR421 - Bas-Rhin</t>
  </si>
  <si>
    <t>ITF14 Chieti</t>
  </si>
  <si>
    <t>FR422 - Haut-Rhin</t>
  </si>
  <si>
    <t>ITF21 Isernia</t>
  </si>
  <si>
    <t>FR43 - Franche-Comté</t>
  </si>
  <si>
    <t>ITF22 Campobasso</t>
  </si>
  <si>
    <t>FR431 - Doubs</t>
  </si>
  <si>
    <t>ITF31 Caserta</t>
  </si>
  <si>
    <t>FR432 - Jura</t>
  </si>
  <si>
    <t>ITF32 Benevento</t>
  </si>
  <si>
    <t>FR433 - Haute-Saône</t>
  </si>
  <si>
    <t>ITF33 Napoli</t>
  </si>
  <si>
    <t>FR434 - Territoire de Belfort</t>
  </si>
  <si>
    <t>ITF34 Avellino</t>
  </si>
  <si>
    <t>FR5 - OUEST</t>
  </si>
  <si>
    <t>ITF35 Salerno</t>
  </si>
  <si>
    <t>FR51 - Pays de la Loire</t>
  </si>
  <si>
    <t>ITF43 Taranto</t>
  </si>
  <si>
    <t>FR511 - Loire-Atlantique</t>
  </si>
  <si>
    <t>ITF44 Brindisi</t>
  </si>
  <si>
    <t>FR512 - Maine-et-Loire</t>
  </si>
  <si>
    <t>ITF45 Lecce</t>
  </si>
  <si>
    <t>FR513 - Mayenne</t>
  </si>
  <si>
    <t>ITF46 Foggia</t>
  </si>
  <si>
    <t>FR514 - Sarthe</t>
  </si>
  <si>
    <t>ITF47 Bari</t>
  </si>
  <si>
    <t>FR515 - Vendée</t>
  </si>
  <si>
    <t>ITF48 Barletta-Andria-Trani</t>
  </si>
  <si>
    <t>FR52 - Bretagne</t>
  </si>
  <si>
    <t>ITF51 Potenza</t>
  </si>
  <si>
    <t>FR521 - Côtes-d'Armor</t>
  </si>
  <si>
    <t>ITF52 Matera</t>
  </si>
  <si>
    <t>FR522 - Finistère</t>
  </si>
  <si>
    <t>ITF61 Cosenza</t>
  </si>
  <si>
    <t>FR523 - Ille-et-Vilaine</t>
  </si>
  <si>
    <t>ITF62 Crotone</t>
  </si>
  <si>
    <t>FR524 - Morbihan</t>
  </si>
  <si>
    <t>ITF63 Catanzaro</t>
  </si>
  <si>
    <t>FR53 - Poitou-Charentes</t>
  </si>
  <si>
    <t>ITF64 Vibo Valentia</t>
  </si>
  <si>
    <t>FR531 - Charente</t>
  </si>
  <si>
    <t>ITF65 Reggio di Calabria</t>
  </si>
  <si>
    <t>FR532 - Charente-Maritime</t>
  </si>
  <si>
    <t>ITG11 Trapani</t>
  </si>
  <si>
    <t>FR533 - Deux-Sèvres</t>
  </si>
  <si>
    <t>ITG12 Palermo</t>
  </si>
  <si>
    <t>FR534 - Vienne</t>
  </si>
  <si>
    <t>ITG13 Messina</t>
  </si>
  <si>
    <t>FR6 - SUD-OUEST</t>
  </si>
  <si>
    <t>ITG14 Agrigento</t>
  </si>
  <si>
    <t>FR61 - Aquitaine</t>
  </si>
  <si>
    <t>ITG15 Caltanissetta</t>
  </si>
  <si>
    <t>FR611 - Dordogne</t>
  </si>
  <si>
    <t>ITG16 Enna</t>
  </si>
  <si>
    <t>FR612 - Gironde</t>
  </si>
  <si>
    <t>ITG17 Catania</t>
  </si>
  <si>
    <t>FR613 - Landes</t>
  </si>
  <si>
    <t>ITG18 Ragusa</t>
  </si>
  <si>
    <t>FR614 - Lot-et-Garonne</t>
  </si>
  <si>
    <t>ITG19 Siracusa</t>
  </si>
  <si>
    <t>FR615 - Pyrénées-Atlantiques</t>
  </si>
  <si>
    <t>ITG2D Sassari</t>
  </si>
  <si>
    <t>FR62 - Midi-Pyrénées</t>
  </si>
  <si>
    <t>ITG2E Nuoro</t>
  </si>
  <si>
    <t>FR621 - Ariège</t>
  </si>
  <si>
    <t>ITG2F Cagliari</t>
  </si>
  <si>
    <t>FR622 - Aveyron</t>
  </si>
  <si>
    <t>ITG2G Oristano</t>
  </si>
  <si>
    <t>FR623 - Haute-Garonne</t>
  </si>
  <si>
    <t>ITG2H Sud Sardegna</t>
  </si>
  <si>
    <t>FR624 - Gers</t>
  </si>
  <si>
    <t>ITH10 Bolzano-Bozen</t>
  </si>
  <si>
    <t>FR625 - Lot</t>
  </si>
  <si>
    <t>ITH20 Trento</t>
  </si>
  <si>
    <t>FR626 - Hautes-Pyrénées</t>
  </si>
  <si>
    <t>ITH31 Verona</t>
  </si>
  <si>
    <t>FR627 - Tarn</t>
  </si>
  <si>
    <t>ITH32 Vicenza</t>
  </si>
  <si>
    <t>FR628 - Tarn-et-Garonne</t>
  </si>
  <si>
    <t>ITH33 Belluno</t>
  </si>
  <si>
    <t>FR63 - Limousin</t>
  </si>
  <si>
    <t>ITH34 Treviso</t>
  </si>
  <si>
    <t>FR631 - Corrèze</t>
  </si>
  <si>
    <t>ITH35 Venezia</t>
  </si>
  <si>
    <t>FR632 - Creuse</t>
  </si>
  <si>
    <t>ITH36 Padova</t>
  </si>
  <si>
    <t>FR633 - Haute-Vienne</t>
  </si>
  <si>
    <t>ITH37 Rovigo</t>
  </si>
  <si>
    <t>FR7 - CENTRE-EST</t>
  </si>
  <si>
    <t>ITH41 Pordenone</t>
  </si>
  <si>
    <t>FR71 - Rhône-Alpes</t>
  </si>
  <si>
    <t>ITH42 Udine</t>
  </si>
  <si>
    <t>FR711 - Ain</t>
  </si>
  <si>
    <t>ITH43 Gorizia</t>
  </si>
  <si>
    <t>FR712 - Ardèche</t>
  </si>
  <si>
    <t>ITH44 Trieste</t>
  </si>
  <si>
    <t>FR713 - Drôme</t>
  </si>
  <si>
    <t>ITH51 Piacenza</t>
  </si>
  <si>
    <t>FR714 - Isère</t>
  </si>
  <si>
    <t>ITH52 Parma</t>
  </si>
  <si>
    <t>FR715 - Loire</t>
  </si>
  <si>
    <t>ITH53 Reggio nell’Emilia</t>
  </si>
  <si>
    <t>FR716 - Rhône</t>
  </si>
  <si>
    <t>ITH54 Modena</t>
  </si>
  <si>
    <t>FR717 - Savoie</t>
  </si>
  <si>
    <t>ITH55 Bologna</t>
  </si>
  <si>
    <t>FR718 - Haute-Savoie</t>
  </si>
  <si>
    <t>ITH56 Ferrara</t>
  </si>
  <si>
    <t>FR72 - Auvergne</t>
  </si>
  <si>
    <t>ITH57 Ravenna</t>
  </si>
  <si>
    <t>FR721 - Allier</t>
  </si>
  <si>
    <t>ITH58 Forlì-Cesena</t>
  </si>
  <si>
    <t>FR722 - Cantal</t>
  </si>
  <si>
    <t>ITH59 Rimini</t>
  </si>
  <si>
    <t>FR723 - Haute-Loire</t>
  </si>
  <si>
    <t>ITI11 Massa-Carrara</t>
  </si>
  <si>
    <t>FR724 - Puy-de-Dôme</t>
  </si>
  <si>
    <t>ITI12 Lucca</t>
  </si>
  <si>
    <t>FR8 - MÉDITERRANÉE</t>
  </si>
  <si>
    <t>ITI13 Pistoia</t>
  </si>
  <si>
    <t>FR81 - Languedoc-Roussillon</t>
  </si>
  <si>
    <t>ITI14 Firenze</t>
  </si>
  <si>
    <t>FR811 - Aude</t>
  </si>
  <si>
    <t>ITI15 Prato</t>
  </si>
  <si>
    <t>FR812 - Gard</t>
  </si>
  <si>
    <t>ITI16 Livorno</t>
  </si>
  <si>
    <t>FR813 - Hérault</t>
  </si>
  <si>
    <t>ITI17 Pisa</t>
  </si>
  <si>
    <t>FR814 - Lozère</t>
  </si>
  <si>
    <t>ITI18 Arezzo</t>
  </si>
  <si>
    <t>FR815 - Pyrénées-Orientales</t>
  </si>
  <si>
    <t>ITI19 Siena</t>
  </si>
  <si>
    <t>FR82 - Provence-Alpes-Côte d'Azur</t>
  </si>
  <si>
    <t>ITI1A Grosseto</t>
  </si>
  <si>
    <t>FR821 - Alpes-de-Haute-Provence</t>
  </si>
  <si>
    <t>ITI21 Perugia</t>
  </si>
  <si>
    <t>FR822 - Hautes-Alpes</t>
  </si>
  <si>
    <t>ITI22 Terni</t>
  </si>
  <si>
    <t>FR823 - Alpes-Maritimes</t>
  </si>
  <si>
    <t>ITI31 Pesaro e Urbino</t>
  </si>
  <si>
    <t>FR824 - Bouches-du-Rhône</t>
  </si>
  <si>
    <t>ITI32 Ancona</t>
  </si>
  <si>
    <t>FR825 - Var</t>
  </si>
  <si>
    <t>ITI33 Macerata</t>
  </si>
  <si>
    <t>FR826 - Vaucluse</t>
  </si>
  <si>
    <t>ITI34 Ascoli Piceno</t>
  </si>
  <si>
    <t>FR83 - Corse</t>
  </si>
  <si>
    <t>ITI35 Fermo</t>
  </si>
  <si>
    <t>FR831 - Corse-du-Sud</t>
  </si>
  <si>
    <t>ITI41 Viterbo</t>
  </si>
  <si>
    <t>FR832 - Haute-Corse</t>
  </si>
  <si>
    <t>ITI42 Rieti</t>
  </si>
  <si>
    <t>FRA - DÉPARTEMENTS D'OUTRE-MER</t>
  </si>
  <si>
    <t>ITI43 Roma</t>
  </si>
  <si>
    <t>FRA1 - Guadeloupe</t>
  </si>
  <si>
    <t>ITI44 Latina</t>
  </si>
  <si>
    <t>FRA10 - Guadeloupe</t>
  </si>
  <si>
    <t>ITI45 Frosinone</t>
  </si>
  <si>
    <t>FRA2 - Martinique</t>
  </si>
  <si>
    <t>ITZZZ Extra-Regio NUTS 3</t>
  </si>
  <si>
    <t>FRA20 - Martinique</t>
  </si>
  <si>
    <t>JO001 Ajloun</t>
  </si>
  <si>
    <t>FRA3 - Guyane</t>
  </si>
  <si>
    <t>JO002 Amman</t>
  </si>
  <si>
    <t>FRA30 - Guyane</t>
  </si>
  <si>
    <t>JO003 Aqaba</t>
  </si>
  <si>
    <t>FRA4 - La Réunion</t>
  </si>
  <si>
    <t>JO004 Balqa</t>
  </si>
  <si>
    <t>FRA40 - La Réunion</t>
  </si>
  <si>
    <t>JO005 Irbid</t>
  </si>
  <si>
    <t>FRA5 - Mayotte</t>
  </si>
  <si>
    <t>JO006 Jarash</t>
  </si>
  <si>
    <t>FRA50 - Mayotte</t>
  </si>
  <si>
    <t>JO007 Karak</t>
  </si>
  <si>
    <t>HR - HRVATSKA</t>
  </si>
  <si>
    <t>JO008 Ma'an</t>
  </si>
  <si>
    <t>HR0 - HRVATSKA</t>
  </si>
  <si>
    <t>JO009 Madaba</t>
  </si>
  <si>
    <t>HR03 - Jadranska Hrvatska</t>
  </si>
  <si>
    <t>JO010 Mafraq</t>
  </si>
  <si>
    <t>HR031 - Primorsko-goranska županija</t>
  </si>
  <si>
    <t>JO011 Tafiela</t>
  </si>
  <si>
    <t>HR032 - Licko-senjska županija</t>
  </si>
  <si>
    <t>JO012 Zarqa</t>
  </si>
  <si>
    <t>HR033 - Zadarska županija</t>
  </si>
  <si>
    <t>LI000 Liechtenstein</t>
  </si>
  <si>
    <t>HR034 - Šibensko-kninska županija</t>
  </si>
  <si>
    <t>LIZZZ Extra-Regio NUTS 3</t>
  </si>
  <si>
    <t>HR035 - Splitsko-dalmatinska županija</t>
  </si>
  <si>
    <t>LT011 Vilniaus apskritis</t>
  </si>
  <si>
    <t>HR036 - Istarska županija</t>
  </si>
  <si>
    <t>LT021 Alytaus apskritis</t>
  </si>
  <si>
    <t>HR037 - Dubrovacko-neretvanska županija</t>
  </si>
  <si>
    <t>LT022 Kauno apskritis</t>
  </si>
  <si>
    <t>HR04 - Kontinentalna Hrvatska</t>
  </si>
  <si>
    <t>LT023 Klaipėdos apskritis</t>
  </si>
  <si>
    <t>HR041 - Grad Zagreb</t>
  </si>
  <si>
    <t>LT024 Marijampolės apskritis</t>
  </si>
  <si>
    <t>HR042 - Zagrebacka županija</t>
  </si>
  <si>
    <t>LT025 Panevėžio apskritis</t>
  </si>
  <si>
    <t>HR043 - Krapinsko-zagorska županija</t>
  </si>
  <si>
    <t>LT026 Šiaulių apskritis</t>
  </si>
  <si>
    <t>HR044 - Varaždinska županija</t>
  </si>
  <si>
    <t>LT027 Tauragės apskritis</t>
  </si>
  <si>
    <t>HR045 - Koprivnicko-križevacka županija</t>
  </si>
  <si>
    <t>LT028 Telšių apskritis</t>
  </si>
  <si>
    <t>HR046 - Medimurska županija</t>
  </si>
  <si>
    <t>LT029 Utenos apskritis</t>
  </si>
  <si>
    <t>HR047 - Bjelovarsko-bilogorska županija</t>
  </si>
  <si>
    <t>LTZZZ Extra-Regio NUTS 3</t>
  </si>
  <si>
    <t>HR048 - Viroviticko-podravska županija</t>
  </si>
  <si>
    <t>LU000 Luxembourg</t>
  </si>
  <si>
    <t>HR049 - Požeško-slavonska županija</t>
  </si>
  <si>
    <t>LUZZZ Extra-Regio NUTS 3</t>
  </si>
  <si>
    <t>HR04A - Brodsko-posavska županija</t>
  </si>
  <si>
    <t>LV003 Kurzeme</t>
  </si>
  <si>
    <t>HR04B - Osjecko-baranjska županija</t>
  </si>
  <si>
    <t>LV005 Latgale</t>
  </si>
  <si>
    <t>HR04C - Vukovarsko-srijemska županija</t>
  </si>
  <si>
    <t>LV006 Rīga</t>
  </si>
  <si>
    <t>HR04D - Karlovacka županija</t>
  </si>
  <si>
    <t>LV007 Pierīga</t>
  </si>
  <si>
    <t>HR04E - Sisacko-moslavacka županija</t>
  </si>
  <si>
    <t>LV008 Vidzeme</t>
  </si>
  <si>
    <t>HU - MAGYARORSZÁG</t>
  </si>
  <si>
    <t>LV009 Zemgale</t>
  </si>
  <si>
    <t>HU1 - KÖZÉP-MAGYARORSZÁG</t>
  </si>
  <si>
    <t>LVZZZ Extra-Regio NUTS 3</t>
  </si>
  <si>
    <t>HU10 - Közép-Magyarország</t>
  </si>
  <si>
    <t>ME000 Црна Гора</t>
  </si>
  <si>
    <t>HU101 - Budapest</t>
  </si>
  <si>
    <t>MEZZZ Extra-Regio NUTS 3</t>
  </si>
  <si>
    <t>HU102 - Pest</t>
  </si>
  <si>
    <t>MK001 Вардарски</t>
  </si>
  <si>
    <t>HU2 - DUNÁNTÚL</t>
  </si>
  <si>
    <t>MK002 Источен</t>
  </si>
  <si>
    <t>HU21 - Közép-Dunántúl</t>
  </si>
  <si>
    <t>MK003 Југозападен</t>
  </si>
  <si>
    <t>HU211 - Fejér</t>
  </si>
  <si>
    <t>MK004 Југоисточен</t>
  </si>
  <si>
    <t>HU212 - Komárom-Esztergom</t>
  </si>
  <si>
    <t>MK005 Пелагониски</t>
  </si>
  <si>
    <t>HU213 - Veszprém</t>
  </si>
  <si>
    <t>MK006 Полошки</t>
  </si>
  <si>
    <t>HU22 - Nyugat-Dunántúl</t>
  </si>
  <si>
    <t>MK007 Североисточен</t>
  </si>
  <si>
    <t>HU221 - Gyor-Moson-Sopron</t>
  </si>
  <si>
    <t>MK008 Скопски</t>
  </si>
  <si>
    <t>HU222 - Vas</t>
  </si>
  <si>
    <t>MKZZZ Extra-Regio NUTS 3</t>
  </si>
  <si>
    <t>HU223 - Zala</t>
  </si>
  <si>
    <t>MT001 Malta</t>
  </si>
  <si>
    <t>HU23 - Dél-Dunántúl</t>
  </si>
  <si>
    <t>MT002 Gozo and Comino/Għawdex u Kemmuna</t>
  </si>
  <si>
    <t>HU231 - Baranya</t>
  </si>
  <si>
    <t>MTZZZ Extra-Regio NUTS 3</t>
  </si>
  <si>
    <t>HU232 - Somogy</t>
  </si>
  <si>
    <t>NL111 Oost-Groningen</t>
  </si>
  <si>
    <t>HU233 - Tolna</t>
  </si>
  <si>
    <t>NL112 Delfzijl en omgeving</t>
  </si>
  <si>
    <t>HU3 - ALFÖLD ÉS ÉSZAK</t>
  </si>
  <si>
    <t>NL113 Overig Groningen</t>
  </si>
  <si>
    <t>HU31 - Észak-Magyarország</t>
  </si>
  <si>
    <t>NL124 Noord-Friesland</t>
  </si>
  <si>
    <t>HU311 - Borsod-Abaúj-Zemplén</t>
  </si>
  <si>
    <t>NL125 Zuidwest-Friesland</t>
  </si>
  <si>
    <t>HU312 - Heves</t>
  </si>
  <si>
    <t>NL126 Zuidoost-Friesland</t>
  </si>
  <si>
    <t>HU313 - Nógrád</t>
  </si>
  <si>
    <t>NL131 Noord-Drenthe</t>
  </si>
  <si>
    <t>HU32 - Észak-Alföld</t>
  </si>
  <si>
    <t>NL132 Zuidoost-Drenthe</t>
  </si>
  <si>
    <t>HU321 - Hajdú-Bihar</t>
  </si>
  <si>
    <t>NL133 Zuidwest-Drenthe</t>
  </si>
  <si>
    <t>HU322 - Jász-Nagykun-Szolnok</t>
  </si>
  <si>
    <t>NL211 Noord-Overijssel</t>
  </si>
  <si>
    <t>HU323 - Szabolcs-Szatmár-Bereg</t>
  </si>
  <si>
    <t>NL212 Zuidwest-Overijssel</t>
  </si>
  <si>
    <t>HU33 - Dél-Alföld</t>
  </si>
  <si>
    <t>NL213 Twente</t>
  </si>
  <si>
    <t>HU331 - Bács-Kiskun</t>
  </si>
  <si>
    <t>NL221 Veluwe</t>
  </si>
  <si>
    <t>HU332 - Békés</t>
  </si>
  <si>
    <t>NL224 Zuidwest-Gelderland</t>
  </si>
  <si>
    <t>HU333 - Csongrád</t>
  </si>
  <si>
    <t>NL225 Achterhoek</t>
  </si>
  <si>
    <t>IE - IRELAND</t>
  </si>
  <si>
    <t>NL226 Arnhem/Nijmegen</t>
  </si>
  <si>
    <t>IE0 - IRELAND</t>
  </si>
  <si>
    <t>NL230 Flevoland</t>
  </si>
  <si>
    <t>IE01 - Border, Midland and Western</t>
  </si>
  <si>
    <t>NL310 Utrecht</t>
  </si>
  <si>
    <t>IE011 - Border</t>
  </si>
  <si>
    <t>NL321 Kop van Noord-Holland</t>
  </si>
  <si>
    <t>IE012 - Midland</t>
  </si>
  <si>
    <t>NL323 IJmond</t>
  </si>
  <si>
    <t>IE013 - West</t>
  </si>
  <si>
    <t>NL324 Agglomeratie Haarlem</t>
  </si>
  <si>
    <t>IE02 - Southern and Eastern</t>
  </si>
  <si>
    <t>NL325 Zaanstreek</t>
  </si>
  <si>
    <t>IE021 - Dublin</t>
  </si>
  <si>
    <t>NL327 Het Gooi en Vechtstreek</t>
  </si>
  <si>
    <t>IE022 - Mid-East</t>
  </si>
  <si>
    <t>NL328 Alkmaar en omgeving</t>
  </si>
  <si>
    <t>IE023 - Mid-West</t>
  </si>
  <si>
    <t>NL329 Groot-Amsterdam</t>
  </si>
  <si>
    <t>IE024 - South-East (IE)</t>
  </si>
  <si>
    <t>NL332 Agglomeratie ’s-Gravenhage</t>
  </si>
  <si>
    <t>IE025 - South-West (IE)</t>
  </si>
  <si>
    <t>NL333 Delft en Westland</t>
  </si>
  <si>
    <t>IS - ÍSLAND</t>
  </si>
  <si>
    <t>NL337 Agglomeratie Leiden en Bollenstreek</t>
  </si>
  <si>
    <t>IS0 - ÍSLAND</t>
  </si>
  <si>
    <t>NL33A Zuidoost-Zuid-Holland</t>
  </si>
  <si>
    <t>IS00 - Ísland</t>
  </si>
  <si>
    <t>NL33B Oost-Zuid-Holland</t>
  </si>
  <si>
    <t>IS001 - Höfuðborgarsvæði</t>
  </si>
  <si>
    <t>NL33C Groot-Rijnmond</t>
  </si>
  <si>
    <t>IS002 - Landsbyggð</t>
  </si>
  <si>
    <t>NL341 Zeeuwsch-Vlaanderen</t>
  </si>
  <si>
    <t>IT - ITALIA</t>
  </si>
  <si>
    <t>NL342 Overig Zeeland</t>
  </si>
  <si>
    <t>ITC - NORD-OVEST</t>
  </si>
  <si>
    <t>NL411 West-Noord-Brabant</t>
  </si>
  <si>
    <t>ITC1 - Piemonte</t>
  </si>
  <si>
    <t>NL412 Midden-Noord-Brabant</t>
  </si>
  <si>
    <t>ITC11 - Torino</t>
  </si>
  <si>
    <t>NL413 Noordoost-Noord-Brabant</t>
  </si>
  <si>
    <t>ITC12 - Vercelli</t>
  </si>
  <si>
    <t>NL414 Zuidoost-Noord-Brabant</t>
  </si>
  <si>
    <t>ITC13 - Biella</t>
  </si>
  <si>
    <t>NL421 Noord-Limburg</t>
  </si>
  <si>
    <t>ITC14 - Verbano-Cusio-Ossola</t>
  </si>
  <si>
    <t>NL422 Midden-Limburg</t>
  </si>
  <si>
    <t>ITC15 - Novara</t>
  </si>
  <si>
    <t>NL423 Zuid-Limburg</t>
  </si>
  <si>
    <t>ITC16 - Cuneo</t>
  </si>
  <si>
    <t>NLZZZ Extra-Regio NUTS 3</t>
  </si>
  <si>
    <t>ITC17 - Asti</t>
  </si>
  <si>
    <t>NO020 Innlandet</t>
  </si>
  <si>
    <t>ITC18 - Alessandria</t>
  </si>
  <si>
    <t>NO060 Trøndelag</t>
  </si>
  <si>
    <t>ITC2 - Valle d'Aosta/Vallée d'Aoste</t>
  </si>
  <si>
    <t>NO071 Nordland</t>
  </si>
  <si>
    <t>ITC20 - Valle d'Aosta/Vallée d'Aoste</t>
  </si>
  <si>
    <t>NO074 Troms og Finnmark</t>
  </si>
  <si>
    <t>ITC3 - Liguria</t>
  </si>
  <si>
    <t>NO081 Oslo</t>
  </si>
  <si>
    <t>ITC31 - Imperia</t>
  </si>
  <si>
    <t>NO082 Viken</t>
  </si>
  <si>
    <t>ITC32 - Savona</t>
  </si>
  <si>
    <t>NO091 Vestfold og Telemark</t>
  </si>
  <si>
    <t>ITC33 - Genova</t>
  </si>
  <si>
    <t>NO092 Agder</t>
  </si>
  <si>
    <t>ITC34 - La Spezia</t>
  </si>
  <si>
    <t>NO0A1 Rogaland</t>
  </si>
  <si>
    <t>ITC4 - Lombardia</t>
  </si>
  <si>
    <t>NO0A2 Vestland</t>
  </si>
  <si>
    <t>ITC41 - Varese</t>
  </si>
  <si>
    <t>NO0A3 Møre og Romsdal</t>
  </si>
  <si>
    <t>ITC42 - Como</t>
  </si>
  <si>
    <t>NO0B1 Jan Mayen</t>
  </si>
  <si>
    <t>ITC43 - Lecco</t>
  </si>
  <si>
    <t>NO0B2 Svalbard</t>
  </si>
  <si>
    <t>ITC44 - Sondrio</t>
  </si>
  <si>
    <t>NOZZZ Extra-Regio NUTS 3</t>
  </si>
  <si>
    <t>ITC46 - Bergamo</t>
  </si>
  <si>
    <t>PL213 Miasto Kraków</t>
  </si>
  <si>
    <t>ITC47 - Brescia</t>
  </si>
  <si>
    <t>PL214 Krakowski</t>
  </si>
  <si>
    <t>ITC48 - Pavia</t>
  </si>
  <si>
    <t>PL217 Tarnowski</t>
  </si>
  <si>
    <t>ITC49 - Lodi</t>
  </si>
  <si>
    <t>PL218 Nowosądecki</t>
  </si>
  <si>
    <t>ITC4A - Cremona</t>
  </si>
  <si>
    <t>PL219 Nowotarski</t>
  </si>
  <si>
    <t>ITC4B - Mantova</t>
  </si>
  <si>
    <t>PL21A Oświęcimski</t>
  </si>
  <si>
    <t>ITC4C - Milano</t>
  </si>
  <si>
    <t>PL224 Częstochowski</t>
  </si>
  <si>
    <t>ITC4D - Monza e della Brianza</t>
  </si>
  <si>
    <t>PL225 Bielski</t>
  </si>
  <si>
    <t>ITF - SUD</t>
  </si>
  <si>
    <t>PL227 Rybnicki</t>
  </si>
  <si>
    <t>ITF1 - Abruzzo</t>
  </si>
  <si>
    <t>PL228 Bytomski</t>
  </si>
  <si>
    <t>ITF11 - L'Aquila</t>
  </si>
  <si>
    <t>PL229 Gliwicki</t>
  </si>
  <si>
    <t>ITF12 - Teramo</t>
  </si>
  <si>
    <t>PL22A Katowicki</t>
  </si>
  <si>
    <t>ITF13 - Pescara</t>
  </si>
  <si>
    <t>PL22B Sosnowiecki</t>
  </si>
  <si>
    <t>ITF14 - Chieti</t>
  </si>
  <si>
    <t>PL22C Tyski</t>
  </si>
  <si>
    <t>ITF2 - Molise</t>
  </si>
  <si>
    <t>PL411 Pilski</t>
  </si>
  <si>
    <t>ITF21 - Isernia</t>
  </si>
  <si>
    <t>PL414 Koniński</t>
  </si>
  <si>
    <t>ITF22 - Campobasso</t>
  </si>
  <si>
    <t>PL415 Miasto Poznań</t>
  </si>
  <si>
    <t>ITF3 - Campania</t>
  </si>
  <si>
    <t>PL416 Kaliski</t>
  </si>
  <si>
    <t>ITF31 - Caserta</t>
  </si>
  <si>
    <t>PL417 Leszczyński</t>
  </si>
  <si>
    <t>ITF32 - Benevento</t>
  </si>
  <si>
    <t>PL418 Poznański</t>
  </si>
  <si>
    <t>ITF33 - Napoli</t>
  </si>
  <si>
    <t>PL424 Miasto Szczecin</t>
  </si>
  <si>
    <t>ITF34 - Avellino</t>
  </si>
  <si>
    <t>PL426 Koszaliński</t>
  </si>
  <si>
    <t>ITF35 - Salerno</t>
  </si>
  <si>
    <t>PL427 Szczecinecko-pyrzycki</t>
  </si>
  <si>
    <t>ITF4 - Puglia</t>
  </si>
  <si>
    <t>PL428 Szczeciński</t>
  </si>
  <si>
    <t>ITF43 - Taranto</t>
  </si>
  <si>
    <t>PL431 Gorzowski</t>
  </si>
  <si>
    <t>ITF44 - Brindisi</t>
  </si>
  <si>
    <t>PL432 Zielonogórski</t>
  </si>
  <si>
    <t>ITF45 - Lecce</t>
  </si>
  <si>
    <t>PL514 Miasto Wrocław</t>
  </si>
  <si>
    <t>ITF46 - Foggia</t>
  </si>
  <si>
    <t>PL515 Jeleniogórski</t>
  </si>
  <si>
    <t>ITF47 - Bari</t>
  </si>
  <si>
    <t>PL516 Legnicko-głogowski</t>
  </si>
  <si>
    <t>ITF48 - Barletta-Andria-Trani</t>
  </si>
  <si>
    <t>PL517 Wałbrzyski</t>
  </si>
  <si>
    <t>ITF5 - Basilicata</t>
  </si>
  <si>
    <t>PL518 Wrocławski</t>
  </si>
  <si>
    <t>ITF51 - Potenza</t>
  </si>
  <si>
    <t>PL523 Nyski</t>
  </si>
  <si>
    <t>ITF52 - Matera</t>
  </si>
  <si>
    <t>PL524 Opolski</t>
  </si>
  <si>
    <t>ITF6 - Calabria</t>
  </si>
  <si>
    <t>PL613 Bydgosko-toruński</t>
  </si>
  <si>
    <t>ITF61 - Cosenza</t>
  </si>
  <si>
    <t>PL616 Grudziądzki</t>
  </si>
  <si>
    <t>ITF62 - Crotone</t>
  </si>
  <si>
    <t>PL617 Inowrocławski</t>
  </si>
  <si>
    <t>ITF63 - Catanzaro</t>
  </si>
  <si>
    <t>PL618 Świecki</t>
  </si>
  <si>
    <t>ITF64 - Vibo Valentia</t>
  </si>
  <si>
    <t>PL619 Włocławski</t>
  </si>
  <si>
    <t>ITF65 - Reggio di Calabria</t>
  </si>
  <si>
    <t>PL621 Elbląski</t>
  </si>
  <si>
    <t>ITG - ISOLE</t>
  </si>
  <si>
    <t>PL622 Olsztyński</t>
  </si>
  <si>
    <t>ITG1 - Sicilia</t>
  </si>
  <si>
    <t>PL623 Ełcki</t>
  </si>
  <si>
    <t>ITG11 - Trapani</t>
  </si>
  <si>
    <t>PL633 Trójmiejski</t>
  </si>
  <si>
    <t>ITG12 - Palermo</t>
  </si>
  <si>
    <t>PL634 Gdański</t>
  </si>
  <si>
    <t>ITG13 - Messina</t>
  </si>
  <si>
    <t>PL636 Słupski</t>
  </si>
  <si>
    <t>ITG14 - Agrigento</t>
  </si>
  <si>
    <t>PL637 Chojnicki</t>
  </si>
  <si>
    <t>ITG15 - Caltanissetta</t>
  </si>
  <si>
    <t>PL638 Starogardzki</t>
  </si>
  <si>
    <t>ITG16 - Enna</t>
  </si>
  <si>
    <t>PL711 Miasto Łódź</t>
  </si>
  <si>
    <t>ITG17 - Catania</t>
  </si>
  <si>
    <t>PL712 Łódzki</t>
  </si>
  <si>
    <t>ITG18 - Ragusa</t>
  </si>
  <si>
    <t>PL713 Piotrkowski</t>
  </si>
  <si>
    <t>ITG19 - Siracusa</t>
  </si>
  <si>
    <t>PL714 Sieradzki</t>
  </si>
  <si>
    <t>ITG2 - Sardegna</t>
  </si>
  <si>
    <t>PL715 Skierniewicki</t>
  </si>
  <si>
    <t>ITG25 - Sassari</t>
  </si>
  <si>
    <t>PL721 Kielecki</t>
  </si>
  <si>
    <t>ITG26 - Nuoro</t>
  </si>
  <si>
    <t>PL722 Sandomiersko-jędrzejowski</t>
  </si>
  <si>
    <t>ITG27 - Cagliari</t>
  </si>
  <si>
    <t>PL811 Bialski</t>
  </si>
  <si>
    <t>ITG28 - Oristano</t>
  </si>
  <si>
    <t>PL812 Chełmsko-zamojski</t>
  </si>
  <si>
    <t>ITG29 - Olbia-Tempio</t>
  </si>
  <si>
    <t>PL814 Lubelski</t>
  </si>
  <si>
    <t>ITG2A - Ogliastra</t>
  </si>
  <si>
    <t>PL815 Puławski</t>
  </si>
  <si>
    <t>ITG2B - Medio Campidano</t>
  </si>
  <si>
    <t>PL821 Krośnieński</t>
  </si>
  <si>
    <t>ITG2C - Carbonia-Iglesias</t>
  </si>
  <si>
    <t>PL822 Przemyski</t>
  </si>
  <si>
    <t>ITH - NORD-EST</t>
  </si>
  <si>
    <t>PL823 Rzeszowski</t>
  </si>
  <si>
    <t>ITH1 - Provincia Autonoma di Bolzano/Bozen</t>
  </si>
  <si>
    <t>PL824 Tarnobrzeski</t>
  </si>
  <si>
    <t>ITH10 - Bolzano-Bozen</t>
  </si>
  <si>
    <t>PL841 Białostocki</t>
  </si>
  <si>
    <t>ITH2 - Provincia Autonoma di Trento</t>
  </si>
  <si>
    <t>PL842 Łomżyński</t>
  </si>
  <si>
    <t>ITH20 - Trento</t>
  </si>
  <si>
    <t>PL843 Suwalski</t>
  </si>
  <si>
    <t>ITH3 - Veneto</t>
  </si>
  <si>
    <t>PL911 Miasto Warszawa</t>
  </si>
  <si>
    <t>ITH31 - Verona</t>
  </si>
  <si>
    <t>PL912 Warszawski wschodni</t>
  </si>
  <si>
    <t>ITH32 - Vicenza</t>
  </si>
  <si>
    <t>PL913 Warszawski zachodni</t>
  </si>
  <si>
    <t>ITH33 - Belluno</t>
  </si>
  <si>
    <t>PL921 Radomski</t>
  </si>
  <si>
    <t>ITH34 - Treviso</t>
  </si>
  <si>
    <t>PL922 Ciechanowski</t>
  </si>
  <si>
    <t>ITH35 - Venezia</t>
  </si>
  <si>
    <t>PL923 Płocki</t>
  </si>
  <si>
    <t>ITH36 - Padova</t>
  </si>
  <si>
    <t>PL924 Ostrołęcki</t>
  </si>
  <si>
    <t>ITH37 - Rovigo</t>
  </si>
  <si>
    <t>PL925 Siedlecki</t>
  </si>
  <si>
    <t>ITH4 - Friuli-Venezia Giulia</t>
  </si>
  <si>
    <t>PL926 Żyrardowski</t>
  </si>
  <si>
    <t>ITH41 - Pordenone</t>
  </si>
  <si>
    <t>PLZZZ Extra-Regio NUTS 3</t>
  </si>
  <si>
    <t>ITH42 - Udine</t>
  </si>
  <si>
    <t>PT111 Alto Minho</t>
  </si>
  <si>
    <t>ITH43 - Gorizia</t>
  </si>
  <si>
    <t>PT112 Cávado</t>
  </si>
  <si>
    <t>ITH44 - Trieste</t>
  </si>
  <si>
    <t>PT119 Ave</t>
  </si>
  <si>
    <t>ITH5 - Emilia-Romagna</t>
  </si>
  <si>
    <t>PT11A Área Metropolitana do Porto</t>
  </si>
  <si>
    <t>ITH51 - Piacenza</t>
  </si>
  <si>
    <t>PT11B Alto Tâmega</t>
  </si>
  <si>
    <t>ITH52 - Parma</t>
  </si>
  <si>
    <t>PT11C Tâmega e Sousa</t>
  </si>
  <si>
    <t>ITH53 - Reggio nell'Emilia</t>
  </si>
  <si>
    <t>PT11D Douro</t>
  </si>
  <si>
    <t>ITH54 - Modena</t>
  </si>
  <si>
    <t>PT11E Terras de Trás-os-Montes</t>
  </si>
  <si>
    <t>ITH55 - Bologna</t>
  </si>
  <si>
    <t>PT150 Algarve</t>
  </si>
  <si>
    <t>ITH56 - Ferrara</t>
  </si>
  <si>
    <t>PT16B Oeste</t>
  </si>
  <si>
    <t>ITH57 - Ravenna</t>
  </si>
  <si>
    <t>PT16D Região de Aveiro</t>
  </si>
  <si>
    <t>ITH58 - Forlì-Cesena</t>
  </si>
  <si>
    <t>PT16E Região de Coimbra</t>
  </si>
  <si>
    <t>ITH59 - Rimini</t>
  </si>
  <si>
    <t>PT16F Região de Leiria</t>
  </si>
  <si>
    <t>ITI - CENTRO (IT)</t>
  </si>
  <si>
    <t>PT16G Viseu Dão Lafões</t>
  </si>
  <si>
    <t>ITI1 - Toscana</t>
  </si>
  <si>
    <t>PT16H Beira Baixa</t>
  </si>
  <si>
    <t>ITI11 - Massa-Carrara</t>
  </si>
  <si>
    <t>PT16I Médio Tejo</t>
  </si>
  <si>
    <t>ITI12 - Lucca</t>
  </si>
  <si>
    <t>PT16J Beiras e Serra da Estrela</t>
  </si>
  <si>
    <t>ITI13 - Pistoia</t>
  </si>
  <si>
    <t>PT170 Área Metropolitana de Lisboa</t>
  </si>
  <si>
    <t>ITI14 - Firenze</t>
  </si>
  <si>
    <t>PT181 Alentejo Litoral</t>
  </si>
  <si>
    <t>ITI15 - Prato</t>
  </si>
  <si>
    <t>PT184 Baixo Alentejo</t>
  </si>
  <si>
    <t>ITI16 - Livorno</t>
  </si>
  <si>
    <t>PT185 Lezíria do Tejo</t>
  </si>
  <si>
    <t>ITI17 - Pisa</t>
  </si>
  <si>
    <t>PT186 Alto Alentejo</t>
  </si>
  <si>
    <t>ITI18 - Arezzo</t>
  </si>
  <si>
    <t>PT187 Alentejo Central</t>
  </si>
  <si>
    <t>ITI19 - Siena</t>
  </si>
  <si>
    <t>PT200 Região Autónoma dos Açores</t>
  </si>
  <si>
    <t>ITI1A - Grosseto</t>
  </si>
  <si>
    <t>PT300 Região Autónoma da Madeira</t>
  </si>
  <si>
    <t>ITI2 - Umbria</t>
  </si>
  <si>
    <t>PTZZZ Extra-Regio NUTS 3</t>
  </si>
  <si>
    <t>ITI21 - Perugia</t>
  </si>
  <si>
    <t>RO111 Bihor</t>
  </si>
  <si>
    <t>ITI22 - Terni</t>
  </si>
  <si>
    <t>RO112 Bistriţa-Năsăud</t>
  </si>
  <si>
    <t>ITI3 - Marche</t>
  </si>
  <si>
    <t>RO113 Cluj</t>
  </si>
  <si>
    <t>ITI31 - Pesaro e Urbino</t>
  </si>
  <si>
    <t>RO114 Maramureş</t>
  </si>
  <si>
    <t>ITI32 - Ancona</t>
  </si>
  <si>
    <t>RO115 Satu Mare</t>
  </si>
  <si>
    <t>ITI33 - Macerata</t>
  </si>
  <si>
    <t>RO116 Sălaj</t>
  </si>
  <si>
    <t>ITI34 - Ascoli Piceno</t>
  </si>
  <si>
    <t>RO121 Alba</t>
  </si>
  <si>
    <t>ITI35 - Fermo</t>
  </si>
  <si>
    <t>RO122 Braşov</t>
  </si>
  <si>
    <t>ITI4 - Lazio</t>
  </si>
  <si>
    <t>RO123 Covasna</t>
  </si>
  <si>
    <t>ITI41 - Viterbo</t>
  </si>
  <si>
    <t>RO124 Harghita</t>
  </si>
  <si>
    <t>ITI42 - Rieti</t>
  </si>
  <si>
    <t>RO125 Mureş</t>
  </si>
  <si>
    <t>ITI43 - Roma</t>
  </si>
  <si>
    <t>RO126 Sibiu</t>
  </si>
  <si>
    <t>ITI44 - Latina</t>
  </si>
  <si>
    <t>RO211 Bacău</t>
  </si>
  <si>
    <t>ITI45 - Frosinone</t>
  </si>
  <si>
    <t>RO212 Botoşani</t>
  </si>
  <si>
    <t>LI - LIECHTENSTEIN</t>
  </si>
  <si>
    <t>RO213 Iaşi</t>
  </si>
  <si>
    <t>LI0 - LIECHTENSTEIN</t>
  </si>
  <si>
    <t>RO214 Neamţ</t>
  </si>
  <si>
    <t>LI00 - Liechtenstein</t>
  </si>
  <si>
    <t>RO215 Suceava</t>
  </si>
  <si>
    <t>LI000 - Liechtenstein</t>
  </si>
  <si>
    <t>RO216 Vaslui</t>
  </si>
  <si>
    <t>LT - LIETUVA</t>
  </si>
  <si>
    <t>RO221 Brăila</t>
  </si>
  <si>
    <t>LT0 - LIETUVA</t>
  </si>
  <si>
    <t>RO222 Buzău</t>
  </si>
  <si>
    <t>LT00 - Lietuva</t>
  </si>
  <si>
    <t>RO223 Constanţa</t>
  </si>
  <si>
    <t>LT001 - Alytaus apskritis</t>
  </si>
  <si>
    <t>RO224 Galaţi</t>
  </si>
  <si>
    <t>LT002 - Kauno apskritis</t>
  </si>
  <si>
    <t>RO225 Tulcea</t>
  </si>
  <si>
    <t>LT003 - Klaipedos apskritis</t>
  </si>
  <si>
    <t>RO226 Vrancea</t>
  </si>
  <si>
    <t>LT004 - Marijampoles apskritis</t>
  </si>
  <si>
    <t>RO311 Argeş</t>
  </si>
  <si>
    <t>LT005 - Panevežio apskritis</t>
  </si>
  <si>
    <t>RO312 Călăraşi</t>
  </si>
  <si>
    <t>LT006 - Šiauliu apskritis</t>
  </si>
  <si>
    <t>RO313 Dâmboviţa</t>
  </si>
  <si>
    <t>LT007 - Taurages apskritis</t>
  </si>
  <si>
    <t>RO314 Giurgiu</t>
  </si>
  <si>
    <t>LT008 - Telšiu apskritis</t>
  </si>
  <si>
    <t>RO315 Ialomiţa</t>
  </si>
  <si>
    <t>LT009 - Utenos apskritis</t>
  </si>
  <si>
    <t>RO316 Prahova</t>
  </si>
  <si>
    <t>LT00A - Vilniaus apskritis</t>
  </si>
  <si>
    <t>RO317 Teleorman</t>
  </si>
  <si>
    <t>LU - LUXEMBOURG</t>
  </si>
  <si>
    <t>RO321 Bucureşti</t>
  </si>
  <si>
    <t>LU0 - LUXEMBOURG</t>
  </si>
  <si>
    <t>RO322 Ilfov</t>
  </si>
  <si>
    <t>LU00 - Luxembourg</t>
  </si>
  <si>
    <t>RO411 Dolj</t>
  </si>
  <si>
    <t>LU000 - Luxembourg</t>
  </si>
  <si>
    <t>RO412 Gorj</t>
  </si>
  <si>
    <t>LV - LATVIJA</t>
  </si>
  <si>
    <t>RO413 Mehedinţi</t>
  </si>
  <si>
    <t>LV0 - LATVIJA</t>
  </si>
  <si>
    <t>RO414 Olt</t>
  </si>
  <si>
    <t>LV00 - Latvija</t>
  </si>
  <si>
    <t>RO415 Vâlcea</t>
  </si>
  <si>
    <t>LV003 - Kurzeme</t>
  </si>
  <si>
    <t>RO421 Arad</t>
  </si>
  <si>
    <t>LV005 - Latgale</t>
  </si>
  <si>
    <t>RO422 Caraş-Severin</t>
  </si>
  <si>
    <t>LV006 - Riga</t>
  </si>
  <si>
    <t>RO423 Hunedoara</t>
  </si>
  <si>
    <t>LV007 - Pieriga</t>
  </si>
  <si>
    <t>RO424 Timiş</t>
  </si>
  <si>
    <t>LV008 - Vidzeme</t>
  </si>
  <si>
    <t>ROZZZ Extra-Regio NUTS 3</t>
  </si>
  <si>
    <t>LV009 - Zemgale</t>
  </si>
  <si>
    <t>RS110 Београдска област</t>
  </si>
  <si>
    <t>ME - ЦРНА ГОРА</t>
  </si>
  <si>
    <t>RS121 Западнобачка област</t>
  </si>
  <si>
    <t>ME0 - ЦРНА ГОРА</t>
  </si>
  <si>
    <t>RS122 Јужнобанатска област</t>
  </si>
  <si>
    <t>ME00 - Црна Гора</t>
  </si>
  <si>
    <t>RS123 Јужнобачка област</t>
  </si>
  <si>
    <t>ME000 - Црна Гора</t>
  </si>
  <si>
    <t>RS124 Севернобанатска област</t>
  </si>
  <si>
    <t>MK - ПОРАНЕШНА ЈУГОСЛОВЕНСКА РЕПУБЛИКА МАКЕДОНИЈА</t>
  </si>
  <si>
    <t>RS125 Севернобачка област</t>
  </si>
  <si>
    <t>MK0 - ПОРАНЕШНА ЈУГОСЛОВЕНСКА РЕПУБЛИКА МАКЕДОНИЈА</t>
  </si>
  <si>
    <t>RS126 Средњобанатска област</t>
  </si>
  <si>
    <t>MK00 - Поранешна југословенска Република Македонија</t>
  </si>
  <si>
    <t>RS127 Сремска област</t>
  </si>
  <si>
    <t>MK001 - Вардарски</t>
  </si>
  <si>
    <t>RS211 Златиборска област</t>
  </si>
  <si>
    <t>MK002 - Источен</t>
  </si>
  <si>
    <t>RS212 Колубарска област</t>
  </si>
  <si>
    <t>MK003 - Југозападен</t>
  </si>
  <si>
    <t>RS213 Мачванска област</t>
  </si>
  <si>
    <t>MK004 - Југоисточен</t>
  </si>
  <si>
    <t>RS214 Моравичка област</t>
  </si>
  <si>
    <t>MK005 - Пелагониски</t>
  </si>
  <si>
    <t>RS215 Поморавска област</t>
  </si>
  <si>
    <t>MK006 - Полошки</t>
  </si>
  <si>
    <t>RS216 Расинска област</t>
  </si>
  <si>
    <t>MK007 - Североисточен</t>
  </si>
  <si>
    <t>RS217 Рашка област</t>
  </si>
  <si>
    <t>MK008 - Скопски</t>
  </si>
  <si>
    <t>RS218 Шумадијска област</t>
  </si>
  <si>
    <t>MT - MALTA</t>
  </si>
  <si>
    <t>RS221 Борска област</t>
  </si>
  <si>
    <t>MT0 - MALTA</t>
  </si>
  <si>
    <t>RS222 Браничевска област</t>
  </si>
  <si>
    <t>MT00 - Malta</t>
  </si>
  <si>
    <t>RS223 Зајечарска област</t>
  </si>
  <si>
    <t>MT001 - Malta</t>
  </si>
  <si>
    <t>RS224 Јабланичка област</t>
  </si>
  <si>
    <t>MT002 - Gozo and Comino / Ghawdex u Kemmuna</t>
  </si>
  <si>
    <t>RS225 Нишавска област</t>
  </si>
  <si>
    <t>NL - NEDERLAND</t>
  </si>
  <si>
    <t>RS226 Пиротска област</t>
  </si>
  <si>
    <t>NL1 - NOORD-NEDERLAND</t>
  </si>
  <si>
    <t>RS227 Подунавска област</t>
  </si>
  <si>
    <t>NL11 - Groningen</t>
  </si>
  <si>
    <t>RS228 Пчињска област</t>
  </si>
  <si>
    <t>NL111 - Oost-Groningen</t>
  </si>
  <si>
    <t>RS229 Топличка област</t>
  </si>
  <si>
    <t>NL112 - Delfzijl en omgeving</t>
  </si>
  <si>
    <t>RSZZZ Extra-Regio NUTS 3</t>
  </si>
  <si>
    <t>NL113 - Overig Groningen</t>
  </si>
  <si>
    <t>RU001 Adygea</t>
  </si>
  <si>
    <t>NL12 - Friesland (NL)</t>
  </si>
  <si>
    <t>RU002 Arkhangelskaya oblast</t>
  </si>
  <si>
    <t>NL121 - Noord-Friesland</t>
  </si>
  <si>
    <t>RU003 Kaliningradskaya oblast</t>
  </si>
  <si>
    <t>NL122 - Zuidwest-Friesland</t>
  </si>
  <si>
    <t>RU004 Respublika Kareliya</t>
  </si>
  <si>
    <t>NL123 - Zuidoost-Friesland</t>
  </si>
  <si>
    <t>RU005 Komi Republik</t>
  </si>
  <si>
    <t>NL13 - Drenthe</t>
  </si>
  <si>
    <t>RU006 Krasnodar</t>
  </si>
  <si>
    <t>NL131 - Noord-Drenthe</t>
  </si>
  <si>
    <t>RU007 Nenetskiy Avtonomniy okrug</t>
  </si>
  <si>
    <t>NL132 - Zuidoost-Drenthe</t>
  </si>
  <si>
    <t>RU008 Murmanskaya oblast</t>
  </si>
  <si>
    <t>NL133 - Zuidwest-Drenthe</t>
  </si>
  <si>
    <t>RU010 Leningradskaya oblast</t>
  </si>
  <si>
    <t>NL2 - OOST-NEDERLAND</t>
  </si>
  <si>
    <t>RU011 Novgorodskaya oblast</t>
  </si>
  <si>
    <t>NL21 - Overijssel</t>
  </si>
  <si>
    <t>RU012 Pskovskaya oblast</t>
  </si>
  <si>
    <t>NL211 - Noord-Overijssel</t>
  </si>
  <si>
    <t>RU013 Rostov</t>
  </si>
  <si>
    <t>NL212 - Zuidwest-Overijssel</t>
  </si>
  <si>
    <t>RU014 Sankt-Peterburg</t>
  </si>
  <si>
    <t>NL213 - Twente</t>
  </si>
  <si>
    <t>RU015 Vologda oblast</t>
  </si>
  <si>
    <t>NL22 - Gelderland</t>
  </si>
  <si>
    <t>SE110 Stockholms län</t>
  </si>
  <si>
    <t>NL221 - Veluwe</t>
  </si>
  <si>
    <t>SE121 Uppsala län</t>
  </si>
  <si>
    <t>NL224 - Zuidwest-Gelderland</t>
  </si>
  <si>
    <t>SE122 Södermanlands län</t>
  </si>
  <si>
    <t>NL225 - Achterhoek</t>
  </si>
  <si>
    <t>SE123 Östergötlands län</t>
  </si>
  <si>
    <t>NL226 - Arnhem/Nijmegen</t>
  </si>
  <si>
    <t>SE124 Örebro län</t>
  </si>
  <si>
    <t>NL23 - Flevoland</t>
  </si>
  <si>
    <t>SE125 Västmanlands län</t>
  </si>
  <si>
    <t>NL230 - Flevoland</t>
  </si>
  <si>
    <t>SE211 Jönköpings län</t>
  </si>
  <si>
    <t>NL3 - WEST-NEDERLAND</t>
  </si>
  <si>
    <t>SE212 Kronobergs län</t>
  </si>
  <si>
    <t>NL31 - Utrecht</t>
  </si>
  <si>
    <t>SE213 Kalmar län</t>
  </si>
  <si>
    <t>NL310 - Utrecht</t>
  </si>
  <si>
    <t>SE214 Gotlands län</t>
  </si>
  <si>
    <t>NL32 - Noord-Holland</t>
  </si>
  <si>
    <t>SE221 Blekinge län</t>
  </si>
  <si>
    <t>NL321 - Kop van Noord-Holland</t>
  </si>
  <si>
    <t>SE224 Skåne län</t>
  </si>
  <si>
    <t>NL322 - Alkmaar en omgeving</t>
  </si>
  <si>
    <t>SE231 Hallands län</t>
  </si>
  <si>
    <t>NL323 - IJmond</t>
  </si>
  <si>
    <t>SE232 Västra Götalands län</t>
  </si>
  <si>
    <t>NL324 - Agglomeratie Haarlem</t>
  </si>
  <si>
    <t>SE311 Värmlands län</t>
  </si>
  <si>
    <t>NL325 - Zaanstreek</t>
  </si>
  <si>
    <t>SE312 Dalarnas län</t>
  </si>
  <si>
    <t>NL326 - Groot-Amsterdam</t>
  </si>
  <si>
    <t>SE313 Gävleborgs län</t>
  </si>
  <si>
    <t>NL327 - Het Gooi en Vechtstreek</t>
  </si>
  <si>
    <t>SE321 Västernorrlands län</t>
  </si>
  <si>
    <t>NL33 - Zuid-Holland</t>
  </si>
  <si>
    <t>SE322 Jämtlands län</t>
  </si>
  <si>
    <t>NL332 - Agglomeratie 's-Gravenhage</t>
  </si>
  <si>
    <t>SE331 Västerbottens län</t>
  </si>
  <si>
    <t>NL333 - Delft en Westland</t>
  </si>
  <si>
    <t>SE332 Norrbottens län</t>
  </si>
  <si>
    <t>NL337 - Agglomeratie Leiden en Bollenstreek</t>
  </si>
  <si>
    <t>SEZZZ Extra-Regio NUTS 3</t>
  </si>
  <si>
    <t>NL338 - Oost-Zuid-Holland</t>
  </si>
  <si>
    <t>SI031 Pomurska</t>
  </si>
  <si>
    <t>NL339 - Groot-Rijnmond</t>
  </si>
  <si>
    <t>SI032 Podravska</t>
  </si>
  <si>
    <t>NL33A - Zuidoost-Zuid-Holland</t>
  </si>
  <si>
    <t>SI033 Koroška</t>
  </si>
  <si>
    <t>NL34 - Zeeland</t>
  </si>
  <si>
    <t>SI034 Savinjska</t>
  </si>
  <si>
    <t>NL341 - Zeeuwsch-Vlaanderen</t>
  </si>
  <si>
    <t>SI035 Zasavska</t>
  </si>
  <si>
    <t>NL342 - Overig Zeeland</t>
  </si>
  <si>
    <t>SI036 Posavska</t>
  </si>
  <si>
    <t>NL4 - ZUID-NEDERLAND</t>
  </si>
  <si>
    <t>SI037 Jugovzhodna Slovenija</t>
  </si>
  <si>
    <t>NL41 - Noord-Brabant</t>
  </si>
  <si>
    <t>SI038 Primorsko-notranjska</t>
  </si>
  <si>
    <t>NL411 - West-Noord-Brabant</t>
  </si>
  <si>
    <t>SI041 Osrednjeslovenska</t>
  </si>
  <si>
    <t>NL412 - Midden-Noord-Brabant</t>
  </si>
  <si>
    <t>SI042 Gorenjska</t>
  </si>
  <si>
    <t>NL413 - Noordoost-Noord-Brabant</t>
  </si>
  <si>
    <t>SI043 Goriška</t>
  </si>
  <si>
    <t>NL414 - Zuidoost-Noord-Brabant</t>
  </si>
  <si>
    <t>SI044 Obalno-kraška</t>
  </si>
  <si>
    <t>NL42 - Limburg (NL)</t>
  </si>
  <si>
    <t>SIZZZ Extra-Regio NUTS 3</t>
  </si>
  <si>
    <t>NL421 - Noord-Limburg</t>
  </si>
  <si>
    <t>SK010 Bratislavský kraj</t>
  </si>
  <si>
    <t>NL422 - Midden-Limburg</t>
  </si>
  <si>
    <t>SK021 Trnavský kraj</t>
  </si>
  <si>
    <t>NL423 - Zuid-Limburg</t>
  </si>
  <si>
    <t>SK022 Trenčiansky kraj</t>
  </si>
  <si>
    <t>NO - NORGE</t>
  </si>
  <si>
    <t>SK023 Nitriansky kraj</t>
  </si>
  <si>
    <t>NO0 - NORGE</t>
  </si>
  <si>
    <t>SK031 Žilinský kraj</t>
  </si>
  <si>
    <t>NO01 - Oslo og Akershus</t>
  </si>
  <si>
    <t>SK032 Banskobystrický kraj</t>
  </si>
  <si>
    <t>NO011 - Oslo</t>
  </si>
  <si>
    <t>SK041 Prešovský kraj</t>
  </si>
  <si>
    <t>NO012 - Akershus</t>
  </si>
  <si>
    <t>SK042 Košický kraj</t>
  </si>
  <si>
    <t>NO02 - Hedmark og Oppland</t>
  </si>
  <si>
    <t>SKZZZ Extra-Regio NUTS 3</t>
  </si>
  <si>
    <t>NO021 - Hedmark</t>
  </si>
  <si>
    <t>NO022 - Oppland</t>
  </si>
  <si>
    <t>NO03 - Sør-Østlandet</t>
  </si>
  <si>
    <t>NO031 - Østfold</t>
  </si>
  <si>
    <t>NO032 - Buskerud</t>
  </si>
  <si>
    <t>NO033 - Vestfold</t>
  </si>
  <si>
    <t>NO034 - Telemark</t>
  </si>
  <si>
    <t>NO04 - Agder og Rogaland</t>
  </si>
  <si>
    <t>NO041 - Aust-Agder</t>
  </si>
  <si>
    <t>NO042 - Vest-Agder</t>
  </si>
  <si>
    <t>NO043 - Rogaland</t>
  </si>
  <si>
    <t>NO05 - Vestlandet</t>
  </si>
  <si>
    <t>NO051 - Hordaland</t>
  </si>
  <si>
    <t>NO052 - Sogn og Fjordane</t>
  </si>
  <si>
    <t>NO053 - Møre og Romsdal</t>
  </si>
  <si>
    <t>NO06 - Trøndelag</t>
  </si>
  <si>
    <t>NO061 - Sør-Trøndelag</t>
  </si>
  <si>
    <t>NO062 - Nord-Trøndelag</t>
  </si>
  <si>
    <t>NO07 - Nord-Norge</t>
  </si>
  <si>
    <t>NO071 - Nordland</t>
  </si>
  <si>
    <t>NO072 - Troms</t>
  </si>
  <si>
    <t>NO073 - Finnmark</t>
  </si>
  <si>
    <t>PL - POLSKA</t>
  </si>
  <si>
    <t>PL1 - REGION CENTRALNY</t>
  </si>
  <si>
    <t>PL11 - Lódzkie</t>
  </si>
  <si>
    <t>PL113 - Miasto Lódz</t>
  </si>
  <si>
    <t>PL114 - Lódzki</t>
  </si>
  <si>
    <t>PL115 - Piotrkowski</t>
  </si>
  <si>
    <t>PL116 - Sieradzki</t>
  </si>
  <si>
    <t>PL117 - Skierniewicki</t>
  </si>
  <si>
    <t>PL12 - Mazowieckie</t>
  </si>
  <si>
    <t>PL127 - Miasto Warszawa</t>
  </si>
  <si>
    <t>PL128 - Radomski</t>
  </si>
  <si>
    <t>PL129 - Warszawski wschodni</t>
  </si>
  <si>
    <t>PL12A - Warszawski zachodni</t>
  </si>
  <si>
    <t>PL12B - Ciechanowski</t>
  </si>
  <si>
    <t>PL12C - Plocki</t>
  </si>
  <si>
    <t>PL12D - Ostrolecki</t>
  </si>
  <si>
    <t>PL12E - Siedlecki</t>
  </si>
  <si>
    <t>PL2 - REGION POLUDNIOWY</t>
  </si>
  <si>
    <t>PL21 - Malopolskie</t>
  </si>
  <si>
    <t>PL213 - Miasto Kraków</t>
  </si>
  <si>
    <t>PL214 - Krakowski</t>
  </si>
  <si>
    <t>PL217 - Tarnowski</t>
  </si>
  <si>
    <t>PL218 - Nowosadecki</t>
  </si>
  <si>
    <t>PL219 - Nowotarski</t>
  </si>
  <si>
    <t>PL21A - Oswiecimski</t>
  </si>
  <si>
    <t>PL22 - Slaskie</t>
  </si>
  <si>
    <t>PL224 - Czestochowski</t>
  </si>
  <si>
    <t>PL225 - Bielski</t>
  </si>
  <si>
    <t>PL227 - Rybnicki</t>
  </si>
  <si>
    <t>PL228 - Bytomski</t>
  </si>
  <si>
    <t>PL229 - Gliwicki</t>
  </si>
  <si>
    <t>PL22A - Katowicki</t>
  </si>
  <si>
    <t>PL22B - Sosnowiecki</t>
  </si>
  <si>
    <t>PL22C - Tyski</t>
  </si>
  <si>
    <t>PL3 - REGION WSCHODNI</t>
  </si>
  <si>
    <t>PL31 - Lubelskie</t>
  </si>
  <si>
    <t>PL311 - Bialski</t>
  </si>
  <si>
    <t>PL312 - Chelmsko-zamojski</t>
  </si>
  <si>
    <t>PL314 - Lubelski</t>
  </si>
  <si>
    <t>PL315 - Pulawski</t>
  </si>
  <si>
    <t>PL32 - Podkarpackie</t>
  </si>
  <si>
    <t>PL323 - Krosnienski</t>
  </si>
  <si>
    <t>PL324 - Przemyski</t>
  </si>
  <si>
    <t>PL325 - Rzeszowski</t>
  </si>
  <si>
    <t>PL326 - Tarnobrzeski</t>
  </si>
  <si>
    <t>PL33 - Swietokrzyskie</t>
  </si>
  <si>
    <t>PL331 - Kielecki</t>
  </si>
  <si>
    <t>PL332 - Sandomiersko-jedrzejowski</t>
  </si>
  <si>
    <t>PL34 - Podlaskie</t>
  </si>
  <si>
    <t>PL343 - Bialostocki</t>
  </si>
  <si>
    <t>PL344 - Lomzynski</t>
  </si>
  <si>
    <t>PL345 - Suwalski</t>
  </si>
  <si>
    <t>PL4 - REGION PÓLNOCNO-ZACHODNI</t>
  </si>
  <si>
    <t>PL41 - Wielkopolskie</t>
  </si>
  <si>
    <t>PL411 - Pilski</t>
  </si>
  <si>
    <t>PL414 - Koninski</t>
  </si>
  <si>
    <t>PL415 - Miasto Poznan</t>
  </si>
  <si>
    <t>PL416 - Kaliski</t>
  </si>
  <si>
    <t>PL417 - Leszczynski</t>
  </si>
  <si>
    <t>PL418 - Poznanski</t>
  </si>
  <si>
    <t>PL42 - Zachodniopomorskie</t>
  </si>
  <si>
    <t>PL424 - Miasto Szczecin</t>
  </si>
  <si>
    <t>PL426 - Koszalinski</t>
  </si>
  <si>
    <t>PL427 - Szczecinecko-pyrzycki</t>
  </si>
  <si>
    <t>PL428 - Szczecinski</t>
  </si>
  <si>
    <t>PL43 - Lubuskie</t>
  </si>
  <si>
    <t>PL431 - Gorzowski</t>
  </si>
  <si>
    <t>PL432 - Zielonogórski</t>
  </si>
  <si>
    <t>PL5 - REGION POLUDNIOWO-ZACHODNI</t>
  </si>
  <si>
    <t>PL51 - Dolnoslaskie</t>
  </si>
  <si>
    <t>PL514 - Miasto Wroclaw</t>
  </si>
  <si>
    <t>PL515 - Jeleniogórski</t>
  </si>
  <si>
    <t>PL516 - Legnicko-Glogowski</t>
  </si>
  <si>
    <t>PL517 - Walbrzyski</t>
  </si>
  <si>
    <t>PL518 - Wroclawski</t>
  </si>
  <si>
    <t>PL52 - Opolskie</t>
  </si>
  <si>
    <t>PL523 - Nyski</t>
  </si>
  <si>
    <t>PL524 - Opolski</t>
  </si>
  <si>
    <t>PL6 - REGION PÓLNOCNY</t>
  </si>
  <si>
    <t>PL61 - Kujawsko-Pomorskie</t>
  </si>
  <si>
    <t>PL613 - Bydgosko-Torunski</t>
  </si>
  <si>
    <t>PL616 - Grudziadzki</t>
  </si>
  <si>
    <t>PL617 - Inowroclawski</t>
  </si>
  <si>
    <t>PL618 - Swiecki</t>
  </si>
  <si>
    <t>PL619 - Wloclawski</t>
  </si>
  <si>
    <t>PL62 - Warminsko-Mazurskie</t>
  </si>
  <si>
    <t>PL621 - Elblaski</t>
  </si>
  <si>
    <t>PL622 - Olsztynski</t>
  </si>
  <si>
    <t>PL623 - Elcki</t>
  </si>
  <si>
    <t>PL63 - Pomorskie</t>
  </si>
  <si>
    <t>PL633 - Trójmiejski</t>
  </si>
  <si>
    <t>PL634 - Gdanski</t>
  </si>
  <si>
    <t>PL636 - Slupski</t>
  </si>
  <si>
    <t>PL637 - Chojnicki</t>
  </si>
  <si>
    <t>PL638 - Starogardzki</t>
  </si>
  <si>
    <t>PT - PORTUGAL</t>
  </si>
  <si>
    <t>PT1 - CONTINENTE</t>
  </si>
  <si>
    <t>PT11 - Norte</t>
  </si>
  <si>
    <t>PT111 - Alto Minho</t>
  </si>
  <si>
    <t>PT112 - Cávado</t>
  </si>
  <si>
    <t>PT119 - Ave</t>
  </si>
  <si>
    <t>PT11A - Área Metropolitana do Porto</t>
  </si>
  <si>
    <t>PT11B - Alto Tâmega</t>
  </si>
  <si>
    <t>PT11C - Tâmega e Sousa</t>
  </si>
  <si>
    <t>PT11D - Douro</t>
  </si>
  <si>
    <t>PT11E - Terras de Trás-os-Montes</t>
  </si>
  <si>
    <t>PT15 - Algarve</t>
  </si>
  <si>
    <t>PT150 - Algarve</t>
  </si>
  <si>
    <t>PT16 - Centro (PT)</t>
  </si>
  <si>
    <t>PT16B - Oeste</t>
  </si>
  <si>
    <t>PT16D - Região de Aveiro</t>
  </si>
  <si>
    <t>PT16E - Região de Coimbra</t>
  </si>
  <si>
    <t>PT16F - Região de Leiria</t>
  </si>
  <si>
    <t>PT16G - Viseu Dão Lafões</t>
  </si>
  <si>
    <t>PT16H - Beira Baixa</t>
  </si>
  <si>
    <t>PT16I - Médio Tejo</t>
  </si>
  <si>
    <t>PT16J - Beiras e Serra da Estrela</t>
  </si>
  <si>
    <t>PT17 - Área Metropolitana de Lisboa</t>
  </si>
  <si>
    <t>PT170 - Área Metropolitana de Lisboa</t>
  </si>
  <si>
    <t>PT18 - Alentejo</t>
  </si>
  <si>
    <t>PT181 - Alentejo Litoral</t>
  </si>
  <si>
    <t>PT184 - Baixo Alentejo</t>
  </si>
  <si>
    <t>PT185 - Lezíria do Tejo</t>
  </si>
  <si>
    <t>PT186 - Alto Alentejo</t>
  </si>
  <si>
    <t>PT187 - Alentejo Central</t>
  </si>
  <si>
    <t>PT2 - REGIÃO AUTÓNOMA DOS AÇORES</t>
  </si>
  <si>
    <t>PT20 - Região Autónoma dos Açores</t>
  </si>
  <si>
    <t>PT200 - Região Autónoma dos Açores</t>
  </si>
  <si>
    <t>PT3 - REGIÃO AUTÓNOMA DA MADEIRA</t>
  </si>
  <si>
    <t>PT30 - Região Autónoma da Madeira</t>
  </si>
  <si>
    <t>PT300 - Região Autónoma da Madeira</t>
  </si>
  <si>
    <t>RO - ROMÂNIA</t>
  </si>
  <si>
    <t>RO1 - MACROREGIUNEA UNU</t>
  </si>
  <si>
    <t>RO11 - Nord-Vest</t>
  </si>
  <si>
    <t>RO111 - Bihor</t>
  </si>
  <si>
    <t>RO112 - Bistrita-Nasaud</t>
  </si>
  <si>
    <t>RO113 - Cluj</t>
  </si>
  <si>
    <t>RO114 - Maramures</t>
  </si>
  <si>
    <t>RO115 - Satu Mare</t>
  </si>
  <si>
    <t>RO116 - Salaj</t>
  </si>
  <si>
    <t>RO12 - Centru</t>
  </si>
  <si>
    <t>RO121 - Alba</t>
  </si>
  <si>
    <t>RO122 - Brasov</t>
  </si>
  <si>
    <t>RO123 - Covasna</t>
  </si>
  <si>
    <t>RO124 - Harghita</t>
  </si>
  <si>
    <t>RO125 - Mures</t>
  </si>
  <si>
    <t>RO126 - Sibiu</t>
  </si>
  <si>
    <t>RO2 - MACROREGIUNEA DOI</t>
  </si>
  <si>
    <t>RO21 - Nord-Est</t>
  </si>
  <si>
    <t>RO211 - Bacau</t>
  </si>
  <si>
    <t>RO212 - Botosani</t>
  </si>
  <si>
    <t>RO213 - Iasi</t>
  </si>
  <si>
    <t>RO214 - Neamt</t>
  </si>
  <si>
    <t>RO215 - Suceava</t>
  </si>
  <si>
    <t>RO216 - Vaslui</t>
  </si>
  <si>
    <t>RO22 - Sud-Est</t>
  </si>
  <si>
    <t>RO221 - Braila</t>
  </si>
  <si>
    <t>RO222 - Buzau</t>
  </si>
  <si>
    <t>RO223 - Constanta</t>
  </si>
  <si>
    <t>RO224 - Galati</t>
  </si>
  <si>
    <t>RO225 - Tulcea</t>
  </si>
  <si>
    <t>RO226 - Vrancea</t>
  </si>
  <si>
    <t>RO3 - MACROREGIUNEA TREI</t>
  </si>
  <si>
    <t>RO31 - Sud - Muntenia</t>
  </si>
  <si>
    <t>RO311 - Arges</t>
  </si>
  <si>
    <t>RO312 - Calarasi</t>
  </si>
  <si>
    <t>RO313 - Dâmbovita</t>
  </si>
  <si>
    <t>RO314 - Giurgiu</t>
  </si>
  <si>
    <t>RO315 - Ialomita</t>
  </si>
  <si>
    <t>RO316 - Prahova</t>
  </si>
  <si>
    <t>RO317 - Teleorman</t>
  </si>
  <si>
    <t>RO32 - Bucuresti - Ilfov</t>
  </si>
  <si>
    <t>RO321 - Bucuresti</t>
  </si>
  <si>
    <t>RO322 - Ilfov</t>
  </si>
  <si>
    <t>RO4 - MACROREGIUNEA PATRU</t>
  </si>
  <si>
    <t>RO41 - Sud-Vest Oltenia</t>
  </si>
  <si>
    <t>RO411 - Dolj</t>
  </si>
  <si>
    <t>RO412 - Gorj</t>
  </si>
  <si>
    <t>RO413 - Mehedinti</t>
  </si>
  <si>
    <t>RO414 - Olt</t>
  </si>
  <si>
    <t>RO415 - Vâlcea</t>
  </si>
  <si>
    <t>RO42 - Vest</t>
  </si>
  <si>
    <t>RO421 - Arad</t>
  </si>
  <si>
    <t>RO422 - Caras-Severin</t>
  </si>
  <si>
    <t>RO423 - Hunedoara</t>
  </si>
  <si>
    <t>RO424 - Timis</t>
  </si>
  <si>
    <t>SE - SVERIGE</t>
  </si>
  <si>
    <t>SE1 - ÖSTRA SVERIGE</t>
  </si>
  <si>
    <t>SE11 - Stockholm</t>
  </si>
  <si>
    <t>SE110 - Stockholms län</t>
  </si>
  <si>
    <t>SE12 - Östra Mellansverige</t>
  </si>
  <si>
    <t>SE121 - Uppsala län</t>
  </si>
  <si>
    <t>SE122 - Södermanlands län</t>
  </si>
  <si>
    <t>SE123 - Östergötlands län</t>
  </si>
  <si>
    <t>SE124 - Örebro län</t>
  </si>
  <si>
    <t>SE125 - Västmanlands län</t>
  </si>
  <si>
    <t>SE2 - SÖDRA SVERIGE</t>
  </si>
  <si>
    <t>SE21 - Småland med öarna</t>
  </si>
  <si>
    <t>SE211 - Jönköpings län</t>
  </si>
  <si>
    <t>SE212 - Kronobergs län</t>
  </si>
  <si>
    <t>SE213 - Kalmar län</t>
  </si>
  <si>
    <t>SE214 - Gotlands län</t>
  </si>
  <si>
    <t>SE22 - Sydsverige</t>
  </si>
  <si>
    <t>SE221 - Blekinge län</t>
  </si>
  <si>
    <t>SE224 - Skåne län</t>
  </si>
  <si>
    <t>SE23 - Västsverige</t>
  </si>
  <si>
    <t>SE231 - Hallands län</t>
  </si>
  <si>
    <t>SE232 - Västra Götalands län</t>
  </si>
  <si>
    <t>SE3 - NORRA SVERIGE</t>
  </si>
  <si>
    <t>SE31 - Norra Mellansverige</t>
  </si>
  <si>
    <t>SE311 - Värmlands län</t>
  </si>
  <si>
    <t>SE312 - Dalarnas län</t>
  </si>
  <si>
    <t>SE313 - Gävleborgs län</t>
  </si>
  <si>
    <t>SE32 - Mellersta Norrland</t>
  </si>
  <si>
    <t>SE321 - Västernorrlands län</t>
  </si>
  <si>
    <t>SE322 - Jämtlands län</t>
  </si>
  <si>
    <t>SE33 - Övre Norrland</t>
  </si>
  <si>
    <t>SE331 - Västerbottens län</t>
  </si>
  <si>
    <t>SE332 - Norrbottens län</t>
  </si>
  <si>
    <t>SI - SLOVENIJA</t>
  </si>
  <si>
    <t>SI0 - SLOVENIJA</t>
  </si>
  <si>
    <t>SI03 - Vzhodna Slovenija</t>
  </si>
  <si>
    <t>SI031 - Pomurska</t>
  </si>
  <si>
    <t>SI032 - Podravska</t>
  </si>
  <si>
    <t>SI033 - Koroška</t>
  </si>
  <si>
    <t>SI034 - Savinjska</t>
  </si>
  <si>
    <t>SI035 - Zasavska</t>
  </si>
  <si>
    <t>SI036 - Posavska</t>
  </si>
  <si>
    <t>SI037 - Jugovzhodna Slovenija</t>
  </si>
  <si>
    <t>SI038 - Primorsko-notranjska</t>
  </si>
  <si>
    <t>SI04 - Zahodna Slovenija</t>
  </si>
  <si>
    <t>SI041 - Osrednjeslovenska</t>
  </si>
  <si>
    <t>SI042 - Gorenjska</t>
  </si>
  <si>
    <t>SI043 - Goriška</t>
  </si>
  <si>
    <t>SI044 - Obalno-kraška</t>
  </si>
  <si>
    <t>SK - SLOVENSKO</t>
  </si>
  <si>
    <t>SK0 - SLOVENSKO</t>
  </si>
  <si>
    <t>SK01 - Bratislavský kraj</t>
  </si>
  <si>
    <t>SK010 - Bratislavský kraj</t>
  </si>
  <si>
    <t>SK02 - Západné Slovensko</t>
  </si>
  <si>
    <t>SK021 - Trnavský kraj</t>
  </si>
  <si>
    <t>SK022 - Trenciansky kraj</t>
  </si>
  <si>
    <t>SK023 - Nitriansky kraj</t>
  </si>
  <si>
    <t>SK03 - Stredné Slovensko</t>
  </si>
  <si>
    <t>SK031 - Žilinský kraj</t>
  </si>
  <si>
    <t>SK032 - Banskobystrický kraj</t>
  </si>
  <si>
    <t>SK04 - Východné Slovensko</t>
  </si>
  <si>
    <t>SK041 - Prešovský kraj</t>
  </si>
  <si>
    <t>SK042 - Košický kraj</t>
  </si>
  <si>
    <t>TR - TÜRKIYE</t>
  </si>
  <si>
    <t>TR1 - ISTANBUL</t>
  </si>
  <si>
    <t>TR10 - Istanbul</t>
  </si>
  <si>
    <t>TR100 - Istanbul</t>
  </si>
  <si>
    <t>TR2 - BATI MARMARA</t>
  </si>
  <si>
    <t>TR21 - Tekirdag, Edirne, Kirklareli</t>
  </si>
  <si>
    <t>TR211 - Tekirdag</t>
  </si>
  <si>
    <t>TR212 - Edirne</t>
  </si>
  <si>
    <t>TR213 - Kirklareli</t>
  </si>
  <si>
    <t>TR22 - Balikesir, Çanakkale</t>
  </si>
  <si>
    <t>TR221 - Balikesir</t>
  </si>
  <si>
    <t>TR222 - Çanakkale</t>
  </si>
  <si>
    <t>TR3 - EGE</t>
  </si>
  <si>
    <t>TR31 - Izmir</t>
  </si>
  <si>
    <t>TR310 - Izmir</t>
  </si>
  <si>
    <t>TR32 - Aydin, Denizli, Mugla</t>
  </si>
  <si>
    <t>TR321 - Aydin</t>
  </si>
  <si>
    <t>TR322 - Denizli</t>
  </si>
  <si>
    <t>TR323 - Mugla</t>
  </si>
  <si>
    <t>TR33 - Manisa, Afyonkarahisar, Kütahya, Usak</t>
  </si>
  <si>
    <t>TR331 - Manisa</t>
  </si>
  <si>
    <t>TR332 - Afyon</t>
  </si>
  <si>
    <t>TR333 - Kütahya</t>
  </si>
  <si>
    <t>TR334 - Usak</t>
  </si>
  <si>
    <t>TR4 - DOGU MARMARA</t>
  </si>
  <si>
    <t>TR41 - Bursa, Eskisehir, Bilecik</t>
  </si>
  <si>
    <t>TR411 - Bursa</t>
  </si>
  <si>
    <t>TR412 - Eskisehir</t>
  </si>
  <si>
    <t>TR413 - Bilecik</t>
  </si>
  <si>
    <t>TR42 - Kocaeli, Sakarya, Düzce, Bolu, Yalova</t>
  </si>
  <si>
    <t>TR421 - Kocaeli</t>
  </si>
  <si>
    <t>TR422 - Sakarya</t>
  </si>
  <si>
    <t>TR423 - Düzce</t>
  </si>
  <si>
    <t>TR424 - Bolu</t>
  </si>
  <si>
    <t>TR425 - Yalova</t>
  </si>
  <si>
    <t>TR5 - BATI ANADOLU</t>
  </si>
  <si>
    <t>TR51 - Ankara</t>
  </si>
  <si>
    <t>TR510 - Ankara</t>
  </si>
  <si>
    <t>TR52 - Konya, Karaman</t>
  </si>
  <si>
    <t>TR521 - Konya</t>
  </si>
  <si>
    <t>TR522 - Karaman</t>
  </si>
  <si>
    <t>TR6 - AKDENIZ</t>
  </si>
  <si>
    <t>TR61 - Antalya, Isparta, Burdur</t>
  </si>
  <si>
    <t>TR611 - Antalya</t>
  </si>
  <si>
    <t>TR612 - Isparta</t>
  </si>
  <si>
    <t>TR613 - Burdur</t>
  </si>
  <si>
    <t>TR62 - Adana, Mersin</t>
  </si>
  <si>
    <t>TR621 - Adana</t>
  </si>
  <si>
    <t>TR622 - Içel</t>
  </si>
  <si>
    <t>TR63 - Hatay, Kahramanmaras, Osmaniye</t>
  </si>
  <si>
    <t>TR631 - Hatay</t>
  </si>
  <si>
    <t>TR632 - Kahramanmaras</t>
  </si>
  <si>
    <t>TR633 - Osmaniye</t>
  </si>
  <si>
    <t>TR7 - ORTA ANADOLU</t>
  </si>
  <si>
    <t>TR71 - Kirikkale, Aksaray, Nigde, Nevsehir, Kirsehir</t>
  </si>
  <si>
    <t>TR711 - Kirikkale</t>
  </si>
  <si>
    <t>TR712 - Aksaray</t>
  </si>
  <si>
    <t>TR713 - Nigde</t>
  </si>
  <si>
    <t>TR714 - Nevsehir</t>
  </si>
  <si>
    <t>TR715 - Kirsehir</t>
  </si>
  <si>
    <t>TR72 - Kayseri, Sivas, Yozgat</t>
  </si>
  <si>
    <t>TR721 - Kayseri</t>
  </si>
  <si>
    <t>TR722 - Sivas</t>
  </si>
  <si>
    <t>TR723 - Yozgat</t>
  </si>
  <si>
    <t>TR8 - BATI KARADENIZ</t>
  </si>
  <si>
    <t>TR81 - Zonguldak, Karabük, Bartin</t>
  </si>
  <si>
    <t>TR811 - Zonguldak</t>
  </si>
  <si>
    <t>TR812 - Karabük</t>
  </si>
  <si>
    <t>TR813 - Bartin</t>
  </si>
  <si>
    <t>TR82 - Kastamonu, Çankiri, Sinop</t>
  </si>
  <si>
    <t>TR821 - Kastamonu</t>
  </si>
  <si>
    <t>TR822 - Çankiri</t>
  </si>
  <si>
    <t>TR823 - Sinop</t>
  </si>
  <si>
    <t>TR83 - Samsun, Tokat, Çorum, Amasya</t>
  </si>
  <si>
    <t>TR831 - Samsun</t>
  </si>
  <si>
    <t>TR832 - Tokat</t>
  </si>
  <si>
    <t>TR833 - Çorum</t>
  </si>
  <si>
    <t>TR834 - Amasya</t>
  </si>
  <si>
    <t>TR9 - DOGU KARADENIZ</t>
  </si>
  <si>
    <t>TR90 - Trabzon</t>
  </si>
  <si>
    <t>TR901 - Trabzon</t>
  </si>
  <si>
    <t>TR902 - Ordu</t>
  </si>
  <si>
    <t>TR903 - Giresun</t>
  </si>
  <si>
    <t>TR904 - Rize</t>
  </si>
  <si>
    <t>TR905 - Artvin</t>
  </si>
  <si>
    <t>TR906 - Gümüshane</t>
  </si>
  <si>
    <t>TRA - KUZEYDOGU ANADOLU</t>
  </si>
  <si>
    <t>TRA1 - Erzurum, Erzincan, Bayburt</t>
  </si>
  <si>
    <t>TRA11 - Erzurum</t>
  </si>
  <si>
    <t>TRA12 - Erzincan</t>
  </si>
  <si>
    <t>TRA13 - Bayburt</t>
  </si>
  <si>
    <t>TRA2 - Agri, Kars, Igdir, Ardahan</t>
  </si>
  <si>
    <t>TRA21 - Agri</t>
  </si>
  <si>
    <t>TRA22 - Kars</t>
  </si>
  <si>
    <t>TRA23 - Igdir</t>
  </si>
  <si>
    <t>TRA24 - Ardahan</t>
  </si>
  <si>
    <t>TRB - ORTADOGU ANADOLU</t>
  </si>
  <si>
    <t>TRB1 - Malatya, Elazig, Bingöl, Tunceli</t>
  </si>
  <si>
    <t>TRB11 - Malatya</t>
  </si>
  <si>
    <t>TRB12 - Elazig</t>
  </si>
  <si>
    <t>TRB13 - Bingöl</t>
  </si>
  <si>
    <t>TRB14 - Tunceli</t>
  </si>
  <si>
    <t>TRB2 - Van, Mus, Bitlis, Hakkari</t>
  </si>
  <si>
    <t>TRB21 - Van</t>
  </si>
  <si>
    <t>TRB22 - Mus</t>
  </si>
  <si>
    <t>TRB23 - Bitlis</t>
  </si>
  <si>
    <t>TRB24 - Hakkari</t>
  </si>
  <si>
    <t>TRC - GÜNEYDOGU ANADOLU</t>
  </si>
  <si>
    <t>TRC1 - Gaziantep, Adiyaman, Kilis</t>
  </si>
  <si>
    <t>TRC11 - Gaziantep</t>
  </si>
  <si>
    <t>TRC12 - Adiyaman</t>
  </si>
  <si>
    <t>TRC13 - Kilis</t>
  </si>
  <si>
    <t>TRC2 - Sanliurfa, Diyarbakir</t>
  </si>
  <si>
    <t>TRC21 - Sanliurfa</t>
  </si>
  <si>
    <t>TRC22 - Diyarbakir</t>
  </si>
  <si>
    <t>TRC3 - Mardin, Batman, Sirnak, Siirt</t>
  </si>
  <si>
    <t>TRC31 - Mardin</t>
  </si>
  <si>
    <t>TRC32 - Batman</t>
  </si>
  <si>
    <t>TRC33 - Sirnak</t>
  </si>
  <si>
    <t>TRC34 - Siirt</t>
  </si>
  <si>
    <t>UK - UNITED KINGDOM</t>
  </si>
  <si>
    <t>UKC - NORTH EAST (ENGLAND)</t>
  </si>
  <si>
    <t>UKC1 - Tees Valley and Durham</t>
  </si>
  <si>
    <t>UKC11 - Hartlepool and Stockton-on-Tees</t>
  </si>
  <si>
    <t>UKC12 - South Teesside</t>
  </si>
  <si>
    <t>UKC13 - Darlington</t>
  </si>
  <si>
    <t>UKC14 - Durham CC</t>
  </si>
  <si>
    <t>UKC2 - Northumberland and Tyne and Wear</t>
  </si>
  <si>
    <t>UKC21 - Northumberland</t>
  </si>
  <si>
    <t>UKC22 - Tyneside</t>
  </si>
  <si>
    <t>UKC23 - Sunderland</t>
  </si>
  <si>
    <t>UKD - NORTH WEST (ENGLAND)</t>
  </si>
  <si>
    <t>UKD1 - Cumbria</t>
  </si>
  <si>
    <t>UKD11 - West Cumbria</t>
  </si>
  <si>
    <t>UKD12 - East Cumbria</t>
  </si>
  <si>
    <t>UKD3 - Greater Manchester</t>
  </si>
  <si>
    <t>UKD33 - Manchester</t>
  </si>
  <si>
    <t>UKD34 - Greater Manchester South West</t>
  </si>
  <si>
    <t>UKD35 - Greater Manchester South East</t>
  </si>
  <si>
    <t>UKD36 - Greater Manchester North West</t>
  </si>
  <si>
    <t>UKD37 - Greater Manchester North East</t>
  </si>
  <si>
    <t>UKD4 - Lancashire</t>
  </si>
  <si>
    <t>UKD41 - Blackburn with Darwen</t>
  </si>
  <si>
    <t>UKD42 - Blackpool</t>
  </si>
  <si>
    <t>UKD44 - Lancaster &amp; Wyre</t>
  </si>
  <si>
    <t>UKD45 - Mid Lancashire</t>
  </si>
  <si>
    <t>UKD46 - East Lancashire</t>
  </si>
  <si>
    <t>UKD47 - Chorley &amp; West Lancashire</t>
  </si>
  <si>
    <t>UKD6 - Cheshire</t>
  </si>
  <si>
    <t>UKD61 - Warrington</t>
  </si>
  <si>
    <t>UKD62 - Cheshire East</t>
  </si>
  <si>
    <t>UKD63 - Cheshire West and Chester</t>
  </si>
  <si>
    <t>UKD7 - Merseyside</t>
  </si>
  <si>
    <t>UKD71 - East Merseyside</t>
  </si>
  <si>
    <t>UKD72 - Liverpool</t>
  </si>
  <si>
    <t>UKD73 - Sefton</t>
  </si>
  <si>
    <t>UKD74 - Wirral</t>
  </si>
  <si>
    <t>UKE - YORKSHIRE AND THE HUMBER</t>
  </si>
  <si>
    <t>UKE1 - East Yorkshire and Northern Lincolnshire</t>
  </si>
  <si>
    <t>UKE11 - Kingston upon Hull, City of</t>
  </si>
  <si>
    <t>UKE12 - East Riding of Yorkshire</t>
  </si>
  <si>
    <t>UKE13 - North and North East Lincolnshire</t>
  </si>
  <si>
    <t>UKE2 - North Yorkshire</t>
  </si>
  <si>
    <t>UKE21 - York</t>
  </si>
  <si>
    <t>UKE22 - North Yorkshire CC</t>
  </si>
  <si>
    <t>UKE3 - South Yorkshire</t>
  </si>
  <si>
    <t>UKE31 - Barnsley, Doncaster and Rotherham</t>
  </si>
  <si>
    <t>UKE32 - Sheffield</t>
  </si>
  <si>
    <t>UKE4 - West Yorkshire</t>
  </si>
  <si>
    <t>UKE41 - Bradford</t>
  </si>
  <si>
    <t>UKE42 - Leeds</t>
  </si>
  <si>
    <t>UKE44 - Calderdale and Kirklees</t>
  </si>
  <si>
    <t>UKE45 - Wakefield</t>
  </si>
  <si>
    <t>UKF - EAST MIDLANDS (ENGLAND)</t>
  </si>
  <si>
    <t>UKF1 - Derbyshire and Nottinghamshire</t>
  </si>
  <si>
    <t>UKF11 - Derby</t>
  </si>
  <si>
    <t>UKF12 - East Derbyshire</t>
  </si>
  <si>
    <t>UKF13 - South and West Derbyshire</t>
  </si>
  <si>
    <t>UKF14 - Nottingham</t>
  </si>
  <si>
    <t>UKF15 - North Nottinghamshire</t>
  </si>
  <si>
    <t>UKF16 - South Nottinghamshire</t>
  </si>
  <si>
    <t>UKF2 - Leicestershire, Rutland and Northamptonshire</t>
  </si>
  <si>
    <t>UKF21 - Leicester</t>
  </si>
  <si>
    <t>UKF22 - Leicestershire CC and Rutland</t>
  </si>
  <si>
    <t>UKF24 - West Northamptonshire</t>
  </si>
  <si>
    <t>UKF25 - North Northamptonshire</t>
  </si>
  <si>
    <t>UKF3 - Lincolnshire</t>
  </si>
  <si>
    <t>UKF30 - Lincolnshire</t>
  </si>
  <si>
    <t>UKG - WEST MIDLANDS (ENGLAND)</t>
  </si>
  <si>
    <t>UKG1 - Herefordshire, Worcestershire and Warwickshire</t>
  </si>
  <si>
    <t>UKG11 - Herefordshire, County of</t>
  </si>
  <si>
    <t>UKG12 - Worcestershire</t>
  </si>
  <si>
    <t>UKG13 - Warwickshire</t>
  </si>
  <si>
    <t>UKG2 - Shropshire and Staffordshire</t>
  </si>
  <si>
    <t>UKG21 - Telford and Wrekin</t>
  </si>
  <si>
    <t>UKG22 - Shropshire CC</t>
  </si>
  <si>
    <t>UKG23 - Stoke-on-Trent</t>
  </si>
  <si>
    <t>UKG24 - Staffordshire CC</t>
  </si>
  <si>
    <t>UKG3 - West Midlands</t>
  </si>
  <si>
    <t>UKG31 - Birmingham</t>
  </si>
  <si>
    <t>UKG32 - Solihull</t>
  </si>
  <si>
    <t>UKG33 - Coventry</t>
  </si>
  <si>
    <t>UKG36 - Dudley</t>
  </si>
  <si>
    <t>UKG37 - Sandwell</t>
  </si>
  <si>
    <t>UKG38 - Walsall</t>
  </si>
  <si>
    <t>UKG39 - Wolverhampton</t>
  </si>
  <si>
    <t>UKH - EAST OF ENGLAND</t>
  </si>
  <si>
    <t>UKH1 - East Anglia</t>
  </si>
  <si>
    <t>UKH11 - Peterborough</t>
  </si>
  <si>
    <t>UKH12 - Cambridgeshire CC</t>
  </si>
  <si>
    <t>UKH14 - Suffolk</t>
  </si>
  <si>
    <t>UKH15 - Norwich &amp; East Norfolk</t>
  </si>
  <si>
    <t>UKH16 - North &amp; West Norfolk</t>
  </si>
  <si>
    <t>UKH17 - Breckland &amp; South Norfolk</t>
  </si>
  <si>
    <t>UKH2 - Bedfordshire and Hertfordshire</t>
  </si>
  <si>
    <t>UKH21 - Luton</t>
  </si>
  <si>
    <t>UKH23 - Hertfordshire</t>
  </si>
  <si>
    <t>UKH24 - Bedford</t>
  </si>
  <si>
    <t>UKH25 - Central Bedfordshire</t>
  </si>
  <si>
    <t>UKH3 - Essex</t>
  </si>
  <si>
    <t>UKH31 - Southend-on-Sea</t>
  </si>
  <si>
    <t>UKH32 - Thurrock</t>
  </si>
  <si>
    <t>UKH34 - Essex Haven Gateway</t>
  </si>
  <si>
    <t>UKH35 - West Essex</t>
  </si>
  <si>
    <t>UKH36 - Heart of Essex</t>
  </si>
  <si>
    <t>UKH37 - Essex Thames Gateway</t>
  </si>
  <si>
    <t>UKI - LONDON</t>
  </si>
  <si>
    <t>UKI3 - Inner London - West</t>
  </si>
  <si>
    <t>UKI31 - Camden &amp; City of London</t>
  </si>
  <si>
    <t>UKI32 - Westminster</t>
  </si>
  <si>
    <t>UKI33 - Kensington and Chelsea &amp; Hammersmith and Fulham</t>
  </si>
  <si>
    <t>UKI34 - Wandsworth</t>
  </si>
  <si>
    <t>UKI4 - Inner London - East</t>
  </si>
  <si>
    <t>UKI41 - Hackney &amp; Newham</t>
  </si>
  <si>
    <t>UKI42 - Tower Hamlets</t>
  </si>
  <si>
    <t>UKI43 - Haringey &amp; Islington</t>
  </si>
  <si>
    <t>UKI44 - Lewisham &amp; Southwark</t>
  </si>
  <si>
    <t>UKI45 - Lambeth</t>
  </si>
  <si>
    <t>UKI5 - Outer London - East and North East</t>
  </si>
  <si>
    <t>UKI51 - Bexley &amp; Greenwich</t>
  </si>
  <si>
    <t>UKI52 - Barking and Dagenham &amp; Havering</t>
  </si>
  <si>
    <t>UKI53 - Redbridge &amp; Waltham Forest</t>
  </si>
  <si>
    <t>UKI54 - Enfield</t>
  </si>
  <si>
    <t>UKI6 - Outer London - South</t>
  </si>
  <si>
    <t>UKI61 - Bromley</t>
  </si>
  <si>
    <t>UKI62 - Croydon</t>
  </si>
  <si>
    <t>UKI63 - Merton, Kingston upon Thames &amp; Sutton</t>
  </si>
  <si>
    <t>UKI7 - Outer London - West and North West</t>
  </si>
  <si>
    <t>UKI71 - Barnet</t>
  </si>
  <si>
    <t>UKI72 - Brent</t>
  </si>
  <si>
    <t>UKI73 - Ealing</t>
  </si>
  <si>
    <t>UKI74 - Harrow &amp; Hillingdon</t>
  </si>
  <si>
    <t>UKI75 - Hounslow &amp; Richmond upon Thames</t>
  </si>
  <si>
    <t>UKJ - SOUTH EAST (ENGLAND)</t>
  </si>
  <si>
    <t>UKJ1 - Berkshire, Buckinghamshire and Oxfordshire</t>
  </si>
  <si>
    <t>UKJ11 - Berkshire</t>
  </si>
  <si>
    <t>UKJ12 - Milton Keynes</t>
  </si>
  <si>
    <t>UKJ13 - Buckinghamshire CC</t>
  </si>
  <si>
    <t>UKJ14 - Oxfordshire</t>
  </si>
  <si>
    <t>UKJ2 - Surrey, East and West Sussex</t>
  </si>
  <si>
    <t>UKJ21 - Brighton and Hove</t>
  </si>
  <si>
    <t>UKJ22 - East Sussex CC</t>
  </si>
  <si>
    <t>UKJ25 - West Surrey</t>
  </si>
  <si>
    <t>UKJ26 - East Surrey</t>
  </si>
  <si>
    <t>UKJ27 - West Sussex (South West)</t>
  </si>
  <si>
    <t>UKJ28 - West Sussex (North East)</t>
  </si>
  <si>
    <t>UKJ3 - Hampshire and Isle of Wight</t>
  </si>
  <si>
    <t>UKJ31 - Portsmouth</t>
  </si>
  <si>
    <t>UKJ32 - Southampton</t>
  </si>
  <si>
    <t>UKJ34 - Isle of Wight</t>
  </si>
  <si>
    <t>UKJ35 - South Hampshire</t>
  </si>
  <si>
    <t>UKJ36 - Central Hampshire</t>
  </si>
  <si>
    <t>UKJ37 - North Hampshire</t>
  </si>
  <si>
    <t>UKJ4 - Kent</t>
  </si>
  <si>
    <t>UKJ41 - Medway</t>
  </si>
  <si>
    <t>UKJ43 - Kent Thames Gateway</t>
  </si>
  <si>
    <t>UKJ44 - East Kent</t>
  </si>
  <si>
    <t>UKJ45 - Mid Kent</t>
  </si>
  <si>
    <t>UKJ46 - West Kent</t>
  </si>
  <si>
    <t>UKK - SOUTH WEST (ENGLAND)</t>
  </si>
  <si>
    <t>UKK1 - Gloucestershire, Wiltshire and Bristol/Bath area</t>
  </si>
  <si>
    <t>UKK11 - Bristol, City of</t>
  </si>
  <si>
    <t>UKK12 - Bath and North East Somerset, North Somerset and South Gloucestershire</t>
  </si>
  <si>
    <t>UKK13 - Gloucestershire</t>
  </si>
  <si>
    <t>UKK14 - Swindon</t>
  </si>
  <si>
    <t>UKK15 - Wiltshire CC</t>
  </si>
  <si>
    <t>UKK2 - Dorset and Somerset</t>
  </si>
  <si>
    <t>UKK21 - Bournemouth and Poole</t>
  </si>
  <si>
    <t>UKK22 - Dorset CC</t>
  </si>
  <si>
    <t>UKK23 - Somerset</t>
  </si>
  <si>
    <t>UKK3 - Cornwall and Isles of Scilly</t>
  </si>
  <si>
    <t>UKK30 - Cornwall and Isles of Scilly</t>
  </si>
  <si>
    <t>UKK4 - Devon</t>
  </si>
  <si>
    <t>UKK41 - Plymouth</t>
  </si>
  <si>
    <t>UKK42 - Torbay</t>
  </si>
  <si>
    <t>UKK43 - Devon CC</t>
  </si>
  <si>
    <t>UKL - WALES</t>
  </si>
  <si>
    <t>UKL1 - West Wales and The Valleys</t>
  </si>
  <si>
    <t>UKL11 - Isle of Anglesey</t>
  </si>
  <si>
    <t>UKL12 - Gwynedd</t>
  </si>
  <si>
    <t>UKL13 - Conwy and Denbighshire</t>
  </si>
  <si>
    <t>UKL14 - South West Wales</t>
  </si>
  <si>
    <t>UKL15 - Central Valleys</t>
  </si>
  <si>
    <t>UKL16 - Gwent Valleys</t>
  </si>
  <si>
    <t>UKL17 - Bridgend and Neath Port Talbot</t>
  </si>
  <si>
    <t>UKL18 - Swansea</t>
  </si>
  <si>
    <t>UKL2 - East Wales</t>
  </si>
  <si>
    <t>UKL21 - Monmouthshire and Newport</t>
  </si>
  <si>
    <t>UKL22 - Cardiff and Vale of Glamorgan</t>
  </si>
  <si>
    <t>UKL23 - Flintshire and Wrexham</t>
  </si>
  <si>
    <t>UKL24 - Powys</t>
  </si>
  <si>
    <t>UKM - SCOTLAND</t>
  </si>
  <si>
    <t>UKM2 - Eastern Scotland</t>
  </si>
  <si>
    <t>UKM21 - Angus and Dundee City</t>
  </si>
  <si>
    <t>UKM22 - Clackmannanshire and Fife</t>
  </si>
  <si>
    <t>UKM23 - East Lothian and Midlothian</t>
  </si>
  <si>
    <t>UKM24 - Scottish Borders</t>
  </si>
  <si>
    <t>UKM25 - Edinburgh, City of</t>
  </si>
  <si>
    <t>UKM26 - Falkirk</t>
  </si>
  <si>
    <t>UKM27 - Perth &amp; Kinross and Stirling</t>
  </si>
  <si>
    <t>UKM28 - West Lothian</t>
  </si>
  <si>
    <t>UKM3 - South Western Scotland</t>
  </si>
  <si>
    <t>UKM31 - East Dunbartonshire, West Dunbartonshire and Helensburgh &amp; Lomond</t>
  </si>
  <si>
    <t>UKM32 - Dumfries &amp; Galloway</t>
  </si>
  <si>
    <t>UKM33 - East Ayrshire and North Ayrshire mainland</t>
  </si>
  <si>
    <t>UKM34 - Glasgow City</t>
  </si>
  <si>
    <t>UKM35 - Inverclyde, East Renfrewshire and Renfrewshire</t>
  </si>
  <si>
    <t>UKM36 - North Lanarkshire</t>
  </si>
  <si>
    <t>UKM37 - South Ayrshire</t>
  </si>
  <si>
    <t>UKM38 - South Lanarkshire</t>
  </si>
  <si>
    <t>UKM5 - North Eastern Scotland</t>
  </si>
  <si>
    <t>UKM50 - Aberdeen City and Aberdeenshire</t>
  </si>
  <si>
    <t>UKM6 - Highlands and Islands</t>
  </si>
  <si>
    <t>UKM61 - Caithness &amp; Sutherland and Ross &amp; Cromarty</t>
  </si>
  <si>
    <t>UKM62 - Inverness &amp; Nairn and Moray, Badenoch &amp; Strathspey</t>
  </si>
  <si>
    <t>UKM63 - Lochaber, Skye &amp; Lochalsh, Arran &amp; Cumbrae and Argyll &amp; Bute</t>
  </si>
  <si>
    <t>UKM64 - Eilean Siar (Western Isles)</t>
  </si>
  <si>
    <t>UKM65 - Orkney Islands</t>
  </si>
  <si>
    <t>UKM66 - Shetland Islands</t>
  </si>
  <si>
    <t>UKN - NORTHERN IRELAND</t>
  </si>
  <si>
    <t>UKN0 - Northern Ireland</t>
  </si>
  <si>
    <t>UKN01 - Belfast</t>
  </si>
  <si>
    <t>UKN02 - Outer Belfast</t>
  </si>
  <si>
    <t>UKN03 - East of Northern Ireland</t>
  </si>
  <si>
    <t>UKN04 - North of Northern Ireland</t>
  </si>
  <si>
    <t>UKN05 - West and South of Northern Ireland</t>
  </si>
  <si>
    <t>Informations sur le projet</t>
  </si>
  <si>
    <t>Identifiant du projet (cf. INSTRUCTIONS)</t>
  </si>
  <si>
    <r>
      <rPr>
        <sz val="10"/>
        <color rgb="FF17375E"/>
        <rFont val="Arial"/>
        <family val="2"/>
        <charset val="1"/>
      </rPr>
      <t>(</t>
    </r>
    <r>
      <rPr>
        <u/>
        <sz val="10"/>
        <color rgb="FF17375E"/>
        <rFont val="Arial"/>
        <family val="2"/>
        <charset val="1"/>
      </rPr>
      <t>Attribuée par SFC</t>
    </r>
    <r>
      <rPr>
        <sz val="10"/>
        <color rgb="FF17375E"/>
        <rFont val="Arial"/>
        <family val="2"/>
        <charset val="1"/>
      </rPr>
      <t>)</t>
    </r>
  </si>
  <si>
    <r>
      <rPr>
        <b/>
        <sz val="10"/>
        <color rgb="FF000000"/>
        <rFont val="Arial"/>
        <family val="2"/>
        <charset val="1"/>
      </rPr>
      <t xml:space="preserve">Titre </t>
    </r>
    <r>
      <rPr>
        <sz val="10"/>
        <color rgb="FF000000"/>
        <rFont val="Arial"/>
        <family val="2"/>
        <charset val="1"/>
      </rPr>
      <t xml:space="preserve">du projet </t>
    </r>
    <r>
      <rPr>
        <b/>
        <u/>
        <sz val="10"/>
        <color rgb="FF000000"/>
        <rFont val="Arial"/>
        <family val="2"/>
        <charset val="1"/>
      </rPr>
      <t>dans la langue natale</t>
    </r>
    <r>
      <rPr>
        <sz val="10"/>
        <color rgb="FF000000"/>
        <rFont val="Arial"/>
        <family val="2"/>
        <charset val="1"/>
      </rPr>
      <t xml:space="preserve"> : court et facilement compréhensible (une phrase clef sur le projet, 200 caractères max, nombre de mots – sans espaces)</t>
    </r>
  </si>
  <si>
    <r>
      <rPr>
        <b/>
        <sz val="10"/>
        <color rgb="FF000000"/>
        <rFont val="Arial"/>
        <family val="2"/>
        <charset val="1"/>
      </rPr>
      <t>Titre</t>
    </r>
    <r>
      <rPr>
        <sz val="10"/>
        <color rgb="FF000000"/>
        <rFont val="Arial"/>
        <family val="2"/>
        <charset val="1"/>
      </rPr>
      <t xml:space="preserve"> du projet </t>
    </r>
    <r>
      <rPr>
        <b/>
        <u/>
        <sz val="10"/>
        <color rgb="FF000000"/>
        <rFont val="Arial"/>
        <family val="2"/>
        <charset val="1"/>
      </rPr>
      <t>en anglais</t>
    </r>
    <r>
      <rPr>
        <sz val="10"/>
        <color rgb="FF000000"/>
        <rFont val="Arial"/>
        <family val="2"/>
        <charset val="1"/>
      </rPr>
      <t xml:space="preserve"> : court et facilement compréhensible (une phrase clef sur le projet, 200 caractères max, nombre de mots – sans espaces)</t>
    </r>
  </si>
  <si>
    <t>Zone géographique</t>
  </si>
  <si>
    <t>Pays</t>
  </si>
  <si>
    <t>Plan stratégique national</t>
  </si>
  <si>
    <t>Principale zone géographique (NUTS 3)</t>
  </si>
  <si>
    <t>Autre zone géographique (NUTS 3)</t>
  </si>
  <si>
    <r>
      <rPr>
        <b/>
        <sz val="10"/>
        <color rgb="FF000000"/>
        <rFont val="Arial"/>
        <family val="2"/>
        <charset val="1"/>
      </rPr>
      <t xml:space="preserve">Auteur </t>
    </r>
    <r>
      <rPr>
        <sz val="10"/>
        <color rgb="FF000000"/>
        <rFont val="Arial"/>
        <family val="2"/>
        <charset val="1"/>
      </rPr>
      <t>du texte : personne/organisation responsable de la transmission du texte</t>
    </r>
  </si>
  <si>
    <r>
      <rPr>
        <b/>
        <sz val="10"/>
        <color rgb="FF000000"/>
        <rFont val="Arial"/>
        <family val="2"/>
        <charset val="1"/>
      </rPr>
      <t xml:space="preserve">Coordinateur de projet </t>
    </r>
    <r>
      <rPr>
        <sz val="10"/>
        <color rgb="FF000000"/>
        <rFont val="Arial"/>
        <family val="2"/>
        <charset val="1"/>
      </rPr>
      <t>(Chef de file) selon l'accord de coopération/du consortium :</t>
    </r>
  </si>
  <si>
    <t>Nom</t>
  </si>
  <si>
    <t>Adresse</t>
  </si>
  <si>
    <t>E-mail</t>
  </si>
  <si>
    <t>Téléphone</t>
  </si>
  <si>
    <t>Période du projet :</t>
  </si>
  <si>
    <t xml:space="preserve"> date de début (AAAA)</t>
  </si>
  <si>
    <t>date de fin (AAAA)</t>
  </si>
  <si>
    <r>
      <rPr>
        <b/>
        <sz val="10"/>
        <color rgb="FF000000"/>
        <rFont val="Arial"/>
        <family val="2"/>
        <charset val="1"/>
      </rPr>
      <t xml:space="preserve">Statut du projet : </t>
    </r>
    <r>
      <rPr>
        <sz val="10"/>
        <color rgb="FF000000"/>
        <rFont val="Arial"/>
        <family val="2"/>
        <charset val="1"/>
      </rPr>
      <t xml:space="preserve">en cours (après sélection du projet) </t>
    </r>
    <r>
      <rPr>
        <u/>
        <sz val="10"/>
        <color rgb="FF000000"/>
        <rFont val="Arial"/>
        <family val="2"/>
        <charset val="1"/>
      </rPr>
      <t>ou</t>
    </r>
    <r>
      <rPr>
        <sz val="10"/>
        <color rgb="FF000000"/>
        <rFont val="Arial"/>
        <family val="2"/>
        <charset val="1"/>
      </rPr>
      <t xml:space="preserve"> terminé (après le paiement final)</t>
    </r>
    <r>
      <rPr>
        <b/>
        <sz val="10"/>
        <color rgb="FF000000"/>
        <rFont val="Arial"/>
        <family val="2"/>
        <charset val="1"/>
      </rPr>
      <t xml:space="preserve"> </t>
    </r>
    <r>
      <rPr>
        <sz val="10"/>
        <color rgb="FF000000"/>
        <rFont val="Arial"/>
        <family val="2"/>
        <charset val="1"/>
      </rPr>
      <t>ou abandonné</t>
    </r>
  </si>
  <si>
    <r>
      <rPr>
        <b/>
        <sz val="10"/>
        <rFont val="Arial"/>
        <family val="2"/>
        <charset val="1"/>
      </rPr>
      <t xml:space="preserve">Source de financement supplémentaires </t>
    </r>
    <r>
      <rPr>
        <sz val="10"/>
        <rFont val="Arial"/>
        <family val="2"/>
        <charset val="1"/>
      </rPr>
      <t>par rapport au soutien du PEI relevant de la PAC, tel qu’Horizon 2020, financement privé, autres</t>
    </r>
  </si>
  <si>
    <t>Si "autres", préciser quel type de source de financement supplémentaire</t>
  </si>
  <si>
    <r>
      <rPr>
        <b/>
        <sz val="10"/>
        <color rgb="FF000000"/>
        <rFont val="Arial"/>
        <family val="2"/>
        <charset val="1"/>
      </rPr>
      <t xml:space="preserve">Budget total </t>
    </r>
    <r>
      <rPr>
        <sz val="10"/>
        <color rgb="FF000000"/>
        <rFont val="Arial"/>
        <family val="2"/>
        <charset val="1"/>
      </rPr>
      <t xml:space="preserve">du projet (en euros)
</t>
    </r>
  </si>
  <si>
    <t>Contribution totale</t>
  </si>
  <si>
    <t>FEADER</t>
  </si>
  <si>
    <t xml:space="preserve">Cofinancement national </t>
  </si>
  <si>
    <t>Financement national complémentaire</t>
  </si>
  <si>
    <t>Autre</t>
  </si>
  <si>
    <r>
      <rPr>
        <b/>
        <sz val="10"/>
        <color rgb="FF000000"/>
        <rFont val="Arial"/>
        <family val="2"/>
        <charset val="1"/>
      </rPr>
      <t xml:space="preserve">Objectif </t>
    </r>
    <r>
      <rPr>
        <sz val="10"/>
        <color rgb="FF000000"/>
        <rFont val="Arial"/>
        <family val="2"/>
        <charset val="1"/>
      </rPr>
      <t xml:space="preserve">du projet </t>
    </r>
    <r>
      <rPr>
        <b/>
        <u/>
        <sz val="10"/>
        <color rgb="FF000000"/>
        <rFont val="Arial"/>
        <family val="2"/>
        <charset val="1"/>
      </rPr>
      <t>en langue natale</t>
    </r>
    <r>
      <rPr>
        <sz val="10"/>
        <color rgb="FF000000"/>
        <rFont val="Arial"/>
        <family val="2"/>
        <charset val="1"/>
      </rPr>
      <t xml:space="preserve"> : quels sont les problèmes/opportunités abordés par le projet, qui seraient pertinents ou utiles pour les praticiens/utilisateurs finaux, et comment les résoudre ? - (300-500 caractères, nombre de mots – sans espaces)</t>
    </r>
  </si>
  <si>
    <r>
      <rPr>
        <b/>
        <sz val="10"/>
        <color rgb="FF000000"/>
        <rFont val="Arial"/>
        <family val="2"/>
        <charset val="1"/>
      </rPr>
      <t xml:space="preserve">Objectif </t>
    </r>
    <r>
      <rPr>
        <sz val="10"/>
        <color rgb="FF000000"/>
        <rFont val="Arial"/>
        <family val="2"/>
        <charset val="1"/>
      </rPr>
      <t xml:space="preserve">du projet </t>
    </r>
    <r>
      <rPr>
        <b/>
        <u/>
        <sz val="10"/>
        <color rgb="FF000000"/>
        <rFont val="Arial"/>
        <family val="2"/>
        <charset val="1"/>
      </rPr>
      <t>en anglais</t>
    </r>
    <r>
      <rPr>
        <sz val="10"/>
        <color rgb="FF000000"/>
        <rFont val="Arial"/>
        <family val="2"/>
        <charset val="1"/>
      </rPr>
      <t xml:space="preserve"> : quels sont les problèmes/opportunités abordés par les projets, qui seraient pertinents ou utiles pour les praticiens/utilisateurs finaux, et comment les résoudre ? - (300-500 caractères, nombre de mots – sans espaces)</t>
    </r>
  </si>
  <si>
    <r>
      <rPr>
        <b/>
        <sz val="10"/>
        <color rgb="FF000000"/>
        <rFont val="Arial"/>
        <family val="2"/>
        <charset val="1"/>
      </rPr>
      <t xml:space="preserve">Résumé court sur les résultats (prévus ou finaux) </t>
    </r>
    <r>
      <rPr>
        <sz val="10"/>
        <color rgb="FF000000"/>
        <rFont val="Arial"/>
        <family val="2"/>
        <charset val="1"/>
      </rPr>
      <t>en langue natale (800-1000 caractères, nombre de mots - sans espaces)</t>
    </r>
  </si>
  <si>
    <r>
      <rPr>
        <b/>
        <sz val="10"/>
        <color rgb="FF000000"/>
        <rFont val="Arial"/>
        <family val="2"/>
        <charset val="1"/>
      </rPr>
      <t xml:space="preserve">Description des activités du projet </t>
    </r>
    <r>
      <rPr>
        <b/>
        <u/>
        <sz val="10"/>
        <color rgb="FF000000"/>
        <rFont val="Arial"/>
        <family val="2"/>
        <charset val="1"/>
      </rPr>
      <t>en langue natale</t>
    </r>
    <r>
      <rPr>
        <sz val="10"/>
        <color rgb="FF000000"/>
        <rFont val="Arial"/>
        <family val="2"/>
        <charset val="1"/>
      </rPr>
      <t xml:space="preserve"> : (max 1500 caractères, nombre de mots – sans espaces) : un court résumé soulignant les principales activités du projet. </t>
    </r>
  </si>
  <si>
    <r>
      <rPr>
        <b/>
        <sz val="10"/>
        <color rgb="FF000000"/>
        <rFont val="Arial"/>
        <family val="2"/>
        <charset val="1"/>
      </rPr>
      <t xml:space="preserve">Description des activités du projet </t>
    </r>
    <r>
      <rPr>
        <b/>
        <u/>
        <sz val="10"/>
        <color rgb="FF000000"/>
        <rFont val="Arial"/>
        <family val="2"/>
        <charset val="1"/>
      </rPr>
      <t xml:space="preserve">en anglais </t>
    </r>
    <r>
      <rPr>
        <b/>
        <sz val="10"/>
        <color rgb="FF000000"/>
        <rFont val="Arial"/>
        <family val="2"/>
        <charset val="1"/>
      </rPr>
      <t>:</t>
    </r>
    <r>
      <rPr>
        <sz val="10"/>
        <color rgb="FF000000"/>
        <rFont val="Arial"/>
        <family val="2"/>
        <charset val="1"/>
      </rPr>
      <t xml:space="preserve"> (max 1500 caractères, nombre de mots – sans espaces) : un court résumé soulignant les principales activités du projet. </t>
    </r>
  </si>
  <si>
    <r>
      <rPr>
        <b/>
        <sz val="10"/>
        <color rgb="FF000000"/>
        <rFont val="Arial"/>
        <family val="2"/>
        <charset val="1"/>
      </rPr>
      <t>Description du contexte du projet</t>
    </r>
    <r>
      <rPr>
        <sz val="10"/>
        <color rgb="FF000000"/>
        <rFont val="Arial"/>
        <family val="2"/>
        <charset val="1"/>
      </rPr>
      <t xml:space="preserve"> : (ex : causes en termes de lois ou de marché qui ont été à l'origine du projet, etc.)  (max 2000 caractères, nombre de mots – sans espaces)</t>
    </r>
  </si>
  <si>
    <r>
      <rPr>
        <b/>
        <sz val="10"/>
        <color rgb="FF000000"/>
        <rFont val="Arial"/>
        <family val="2"/>
        <charset val="1"/>
      </rPr>
      <t xml:space="preserve">Informations additionnelles : </t>
    </r>
    <r>
      <rPr>
        <sz val="10"/>
        <color rgb="FF000000"/>
        <rFont val="Arial"/>
        <family val="2"/>
        <charset val="1"/>
      </rPr>
      <t>zone de texte libre à disposition de l'auteur pour, par exemple, lister les éléments facilitateurs ou les obstacles rencontrés pour la mise en oeuvre des résultats obtenus, pour faire des recommandations sur les futures actions/recherches à mener, pour informer des consommateurs, etc.  (max 2000 caractères, nombre de mots – sans espaces)</t>
    </r>
  </si>
  <si>
    <r>
      <rPr>
        <b/>
        <sz val="10"/>
        <color rgb="FF000000"/>
        <rFont val="Arial"/>
        <family val="2"/>
        <charset val="1"/>
      </rPr>
      <t xml:space="preserve">Commentaires additionnels : </t>
    </r>
    <r>
      <rPr>
        <sz val="10"/>
        <color rgb="FF000000"/>
        <rFont val="Arial"/>
        <family val="2"/>
        <charset val="1"/>
      </rPr>
      <t>zone de texte libre à disposition de l'auteur pour, par exemple, lister les éléments facilitateurs ou les obstacles rencontrés pour la mise en oeuvre des résultats obtenus, pour faire des recommandations sur les futures actions/recherches à mener, pour informer des consommateurs, etc.  (max 2000 caractères, nombre de mots – sans espaces)</t>
    </r>
  </si>
  <si>
    <t>A renseigner si le projet du GO PEI est transfrontalier et/ou transnational</t>
  </si>
  <si>
    <t>•        Les projets transfrontaliers sont de sprojets au sein d'un Etat membre, dans lequel 1 ou plusieurs régions</t>
  </si>
  <si>
    <t>•        Les projets transnationaux sont des projets entre différents Etats membres, au sein desquels une ou plusieurs régions d'un Etat membre peut cooérer avec un autre Etat membre</t>
  </si>
  <si>
    <t xml:space="preserve">Information requise : </t>
  </si>
  <si>
    <t xml:space="preserve">Quel Etat membre/Région coordonne et encode le projet dans SFC (principal Etat/Région) ? </t>
  </si>
  <si>
    <t>Quel(s) autre(s) Etat(s) membre(s)/Région(s) font partie du projet du GO ? (NUTS3)</t>
  </si>
  <si>
    <t>Budget par État membre/région faisant partie du projet (en EURO)</t>
  </si>
  <si>
    <r>
      <rPr>
        <sz val="10"/>
        <color rgb="FF17375E"/>
        <rFont val="Arial"/>
        <family val="2"/>
        <charset val="1"/>
      </rPr>
      <t xml:space="preserve">Etat membre </t>
    </r>
    <r>
      <rPr>
        <sz val="10"/>
        <color rgb="FFFF0000"/>
        <rFont val="Arial"/>
        <family val="2"/>
        <charset val="1"/>
      </rPr>
      <t>PRINCIPAL</t>
    </r>
    <r>
      <rPr>
        <sz val="10"/>
        <color rgb="FF17375E"/>
        <rFont val="Arial"/>
        <family val="2"/>
        <charset val="1"/>
      </rPr>
      <t xml:space="preserve"> (NUTS0)</t>
    </r>
  </si>
  <si>
    <r>
      <rPr>
        <sz val="10"/>
        <color rgb="FF17375E"/>
        <rFont val="Arial"/>
        <family val="2"/>
        <charset val="1"/>
      </rPr>
      <t xml:space="preserve">Région </t>
    </r>
    <r>
      <rPr>
        <sz val="10"/>
        <color rgb="FFFF0000"/>
        <rFont val="Arial"/>
        <family val="2"/>
        <charset val="1"/>
      </rPr>
      <t>PRINCIPALE</t>
    </r>
    <r>
      <rPr>
        <sz val="10"/>
        <color rgb="FF17375E"/>
        <rFont val="Arial"/>
        <family val="2"/>
        <charset val="1"/>
      </rPr>
      <t xml:space="preserve"> (NUTS3)</t>
    </r>
  </si>
  <si>
    <t xml:space="preserve">Si autre, préciser quel type de source de financement </t>
  </si>
  <si>
    <t>Etat membre (NUTS0)</t>
  </si>
  <si>
    <t>Région (NUTS3)</t>
  </si>
  <si>
    <t>Partenaires du projet (information obligatoire)</t>
  </si>
  <si>
    <t>Type de Partenaire</t>
  </si>
  <si>
    <t>Coordinateur du projet (Chef de file) 
à partir de l'onglet INFORMATION PROJET</t>
  </si>
  <si>
    <t>Partenaire du projet</t>
  </si>
  <si>
    <t>Mots-clef – catégorie</t>
  </si>
  <si>
    <t>Mots-clef – catégorie 1</t>
  </si>
  <si>
    <t>Mots-clef – catégorie 2</t>
  </si>
  <si>
    <t>Mots-clef – catégorie 3</t>
  </si>
  <si>
    <t>Mots-clef – catégorie 4</t>
  </si>
  <si>
    <t>Mots-clef – catégorie 5</t>
  </si>
  <si>
    <t>Mots-clef – catégorie 6</t>
  </si>
  <si>
    <t>Mots-clef – catégorie 7</t>
  </si>
  <si>
    <t>Mots-clef – catégorie 8</t>
  </si>
  <si>
    <t>Mots-clef – catégorie 9</t>
  </si>
  <si>
    <t>Mots-clef – catégorie 10</t>
  </si>
  <si>
    <t>Objectifs spécfiques de la PAC et stratégies de l'Union</t>
  </si>
  <si>
    <t>Contribution du projet aux objectifs spécfiques de la PAC</t>
  </si>
  <si>
    <t>Contribution du projet aux stratégies de l'Union</t>
  </si>
  <si>
    <r>
      <rPr>
        <b/>
        <sz val="10"/>
        <color rgb="FF000000"/>
        <rFont val="Arial"/>
        <family val="2"/>
        <charset val="1"/>
      </rPr>
      <t xml:space="preserve">Support audio-visuel </t>
    </r>
    <r>
      <rPr>
        <sz val="10"/>
        <color rgb="FF000000"/>
        <rFont val="Arial"/>
        <family val="2"/>
        <charset val="1"/>
      </rPr>
      <t>utile et pratique pour les acteurs de terrain (Ex : liens Youtube, vidéos, ou tout autre support de diffusion d'information…)</t>
    </r>
  </si>
  <si>
    <t>Titre/Description (en anglais)</t>
  </si>
  <si>
    <t>URL</t>
  </si>
  <si>
    <t>Commentaires additionnels</t>
  </si>
  <si>
    <t>http://</t>
  </si>
  <si>
    <t>Site web du projet</t>
  </si>
  <si>
    <t>Titre/Description</t>
  </si>
  <si>
    <r>
      <rPr>
        <b/>
        <sz val="10"/>
        <color rgb="FF000000"/>
        <rFont val="Arial"/>
        <family val="2"/>
        <charset val="1"/>
      </rPr>
      <t xml:space="preserve">Des liens vers d'autre(s) site(s) </t>
    </r>
    <r>
      <rPr>
        <sz val="10"/>
        <color rgb="FF000000"/>
        <rFont val="Arial"/>
        <family val="2"/>
        <charset val="1"/>
      </rPr>
      <t>qui pourraient présenter des informations sur le projet (voire des résultats), une fois que le projet sera effectivement terminé et qui utilisent de préférence des canaux de communication régionaux/locaux/nationaux, plus souvent utilisés par les praticiens.</t>
    </r>
  </si>
  <si>
    <t>Résumé des pratiques utiles 1 :</t>
  </si>
  <si>
    <t>Il se peut que plusieurs résumés des pratiques utiles soient nécessaires pour un seul projet, en fonction de l'envergure de ce dernier et du nombre de recommandations prêtes à être mises en pratique.</t>
  </si>
  <si>
    <r>
      <rPr>
        <b/>
        <sz val="9"/>
        <color rgb="FF000000"/>
        <rFont val="Arial"/>
        <family val="2"/>
        <charset val="1"/>
      </rPr>
      <t xml:space="preserve">Court résumé pour les praticiens </t>
    </r>
    <r>
      <rPr>
        <sz val="9"/>
        <color rgb="FF000000"/>
        <rFont val="Arial"/>
        <family val="2"/>
        <charset val="1"/>
      </rPr>
      <t>en</t>
    </r>
    <r>
      <rPr>
        <u/>
        <sz val="9"/>
        <color rgb="FF000000"/>
        <rFont val="Arial"/>
        <family val="2"/>
        <charset val="1"/>
      </rPr>
      <t xml:space="preserve"> anglais</t>
    </r>
    <r>
      <rPr>
        <sz val="9"/>
        <color rgb="FF000000"/>
        <rFont val="Arial"/>
        <family val="2"/>
        <charset val="1"/>
      </rPr>
      <t xml:space="preserve"> rapportant </t>
    </r>
    <r>
      <rPr>
        <u/>
        <sz val="9"/>
        <color rgb="FF000000"/>
        <rFont val="Arial"/>
        <family val="2"/>
        <charset val="1"/>
      </rPr>
      <t>les résultats (finaux ou escomptés)</t>
    </r>
    <r>
      <rPr>
        <sz val="9"/>
        <color rgb="FF000000"/>
        <rFont val="Arial"/>
        <family val="2"/>
        <charset val="1"/>
      </rPr>
      <t xml:space="preserve"> – (800-1000 caractères, nombre de mots – sans espaces)
</t>
    </r>
    <r>
      <rPr>
        <sz val="8"/>
        <color rgb="FF000000"/>
        <rFont val="Arial"/>
        <family val="2"/>
        <charset val="1"/>
      </rPr>
      <t xml:space="preserve">Ce résumé doit au minimum contenir l'information suivante :
- </t>
    </r>
    <r>
      <rPr>
        <b/>
        <sz val="8"/>
        <color rgb="FF000000"/>
        <rFont val="Arial"/>
        <family val="2"/>
        <charset val="1"/>
      </rPr>
      <t>Les principaux</t>
    </r>
    <r>
      <rPr>
        <sz val="8"/>
        <color rgb="FF000000"/>
        <rFont val="Arial"/>
        <family val="2"/>
        <charset val="1"/>
      </rPr>
      <t xml:space="preserve"> </t>
    </r>
    <r>
      <rPr>
        <b/>
        <sz val="8"/>
        <color rgb="FF000000"/>
        <rFont val="Arial"/>
        <family val="2"/>
        <charset val="1"/>
      </rPr>
      <t>résultats</t>
    </r>
    <r>
      <rPr>
        <sz val="8"/>
        <color rgb="FF000000"/>
        <rFont val="Arial"/>
        <family val="2"/>
        <charset val="1"/>
      </rPr>
      <t xml:space="preserve"> obtenus par l'activité (finaux ou escomptés)
- Les </t>
    </r>
    <r>
      <rPr>
        <b/>
        <sz val="8"/>
        <color rgb="FF000000"/>
        <rFont val="Arial"/>
        <family val="2"/>
        <charset val="1"/>
      </rPr>
      <t>principales recommandations pratiques</t>
    </r>
    <r>
      <rPr>
        <sz val="8"/>
        <color rgb="FF000000"/>
        <rFont val="Arial"/>
        <family val="2"/>
        <charset val="1"/>
      </rPr>
      <t xml:space="preserve"> : quelle serait la principale plus-value apportée à l'utilisateur final pour peu que le savoir et les connaissances apportés soient effectivement mis en oeuvre ? Comment les praticiens peuvent utiliser les résultats ?
Ce résumé devra être aussi intéressant que possible pour les agriculteurs/utilisateurs finaux, </t>
    </r>
    <r>
      <rPr>
        <u/>
        <sz val="8"/>
        <color rgb="FF000000"/>
        <rFont val="Arial"/>
        <family val="2"/>
        <charset val="1"/>
      </rPr>
      <t>utilisant un langage direct et intelligible</t>
    </r>
    <r>
      <rPr>
        <sz val="8"/>
        <color rgb="FF000000"/>
        <rFont val="Arial"/>
        <family val="2"/>
        <charset val="1"/>
      </rPr>
      <t xml:space="preserve"> et soulignant les éléments clefs à entreprendre (ex : les coûts, la productivité, etc.). Tout ce qui a trait aux aspects de la recherche et qui n'aide pas à la compréhension globale doit être évité.
</t>
    </r>
  </si>
  <si>
    <r>
      <rPr>
        <b/>
        <sz val="9"/>
        <color rgb="FF000000"/>
        <rFont val="Arial"/>
        <family val="2"/>
        <charset val="1"/>
      </rPr>
      <t xml:space="preserve">Court résumé pour les praticiens </t>
    </r>
    <r>
      <rPr>
        <b/>
        <u/>
        <sz val="9"/>
        <color rgb="FF000000"/>
        <rFont val="Arial"/>
        <family val="2"/>
        <charset val="1"/>
      </rPr>
      <t>en langue natale</t>
    </r>
    <r>
      <rPr>
        <sz val="9"/>
        <color rgb="FF000000"/>
        <rFont val="Arial"/>
        <family val="2"/>
        <charset val="1"/>
      </rPr>
      <t xml:space="preserve"> rapportant</t>
    </r>
    <r>
      <rPr>
        <u/>
        <sz val="9"/>
        <color rgb="FF000000"/>
        <rFont val="Arial"/>
        <family val="2"/>
        <charset val="1"/>
      </rPr>
      <t xml:space="preserve"> les résultats (finaux ou escomptés)</t>
    </r>
    <r>
      <rPr>
        <sz val="9"/>
        <color rgb="FF000000"/>
        <rFont val="Arial"/>
        <family val="2"/>
        <charset val="1"/>
      </rPr>
      <t xml:space="preserve"> – (1000-1500 caractères, nombre de mots – pas d'espaces)
</t>
    </r>
    <r>
      <rPr>
        <b/>
        <sz val="10"/>
        <color rgb="FF000000"/>
        <rFont val="Arial"/>
        <family val="2"/>
        <charset val="1"/>
      </rPr>
      <t xml:space="preserve">
</t>
    </r>
    <r>
      <rPr>
        <sz val="8"/>
        <color rgb="FF000000"/>
        <rFont val="Arial"/>
        <family val="2"/>
        <charset val="1"/>
      </rPr>
      <t>Ce résumé doit au minimum contenir l'information suivante :
-</t>
    </r>
    <r>
      <rPr>
        <b/>
        <sz val="8"/>
        <color rgb="FF000000"/>
        <rFont val="Arial"/>
        <family val="2"/>
        <charset val="1"/>
      </rPr>
      <t xml:space="preserve"> Les principaux</t>
    </r>
    <r>
      <rPr>
        <sz val="8"/>
        <color rgb="FF000000"/>
        <rFont val="Arial"/>
        <family val="2"/>
        <charset val="1"/>
      </rPr>
      <t xml:space="preserve"> </t>
    </r>
    <r>
      <rPr>
        <b/>
        <sz val="8"/>
        <color rgb="FF000000"/>
        <rFont val="Arial"/>
        <family val="2"/>
        <charset val="1"/>
      </rPr>
      <t>résultats</t>
    </r>
    <r>
      <rPr>
        <sz val="8"/>
        <color rgb="FF000000"/>
        <rFont val="Arial"/>
        <family val="2"/>
        <charset val="1"/>
      </rPr>
      <t xml:space="preserve"> obtenus par l'activité (finaux ou escomptés)
- Les </t>
    </r>
    <r>
      <rPr>
        <b/>
        <sz val="8"/>
        <color rgb="FF000000"/>
        <rFont val="Arial"/>
        <family val="2"/>
        <charset val="1"/>
      </rPr>
      <t>principales recommandations pratiques</t>
    </r>
    <r>
      <rPr>
        <sz val="8"/>
        <color rgb="FF000000"/>
        <rFont val="Arial"/>
        <family val="2"/>
        <charset val="1"/>
      </rPr>
      <t xml:space="preserve"> : quelle serait la principale plus-value apportée à l'utilisateur final pour peu que le savoir et les connaissances apportés soient effectivement mis en oeuvre ? Comment les praticiens peuvent utiliser les résultats ?
Ce résumé devra être aussi intéressant que possible pour les agriculteurs/utilisateurs finaux, </t>
    </r>
    <r>
      <rPr>
        <u/>
        <sz val="8"/>
        <color rgb="FF000000"/>
        <rFont val="Arial"/>
        <family val="2"/>
        <charset val="1"/>
      </rPr>
      <t>utilisant un langage direct et intelligible</t>
    </r>
    <r>
      <rPr>
        <sz val="8"/>
        <color rgb="FF000000"/>
        <rFont val="Arial"/>
        <family val="2"/>
        <charset val="1"/>
      </rPr>
      <t xml:space="preserve"> et soulignant les éléments clefs à entreprendre (ex : les coûts, la productivité, etc.). Tout ce qui a trait aux aspects de la recherche et qui n'aide pas à la compréhension globale doit être évité.
</t>
    </r>
  </si>
  <si>
    <t>Résumé des pratiques utiles 2 :</t>
  </si>
  <si>
    <t>Résumé des pratiques utiles 3 :</t>
  </si>
  <si>
    <t>Résumé des pratiques utiles 4 :</t>
  </si>
  <si>
    <t>Résumé des pratiques utiles 5 :</t>
  </si>
  <si>
    <t>Résumé des pratiques utiles 6 :</t>
  </si>
  <si>
    <t>Résumé des pratiques utiles 7 :</t>
  </si>
  <si>
    <t>Résumé des pratiques utiles 8 :</t>
  </si>
  <si>
    <t>Résumé des pratiques utiles 9 :</t>
  </si>
  <si>
    <t>Résumé des pratiques utiles 10 :</t>
  </si>
  <si>
    <t>Résumé des pratiques utiles 11 :</t>
  </si>
  <si>
    <t>Résumé des pratiques utiles 12 :</t>
  </si>
  <si>
    <t>Résumé des pratiques utiles 13 :</t>
  </si>
  <si>
    <t>Résumé des pratiques utiles 14 :</t>
  </si>
  <si>
    <t>Résumé des pratiques utiles 15 :</t>
  </si>
  <si>
    <t>Practice "abstract" 16:</t>
  </si>
  <si>
    <t>Several practice abstracts may be needed for one project, depending on the size of the project and the number of outcomes/recommendations which are ready for practice.</t>
  </si>
  <si>
    <r>
      <rPr>
        <b/>
        <sz val="10"/>
        <color rgb="FF000000"/>
        <rFont val="Arial"/>
        <family val="2"/>
        <charset val="1"/>
      </rPr>
      <t>Short summary for practitioners</t>
    </r>
    <r>
      <rPr>
        <sz val="10"/>
        <color rgb="FF000000"/>
        <rFont val="Arial"/>
        <family val="2"/>
        <charset val="1"/>
      </rPr>
      <t xml:space="preserve"> in </t>
    </r>
    <r>
      <rPr>
        <u/>
        <sz val="10"/>
        <color rgb="FF000000"/>
        <rFont val="Arial"/>
        <family val="2"/>
        <charset val="1"/>
      </rPr>
      <t xml:space="preserve">english </t>
    </r>
    <r>
      <rPr>
        <sz val="10"/>
        <color rgb="FF000000"/>
        <rFont val="Arial"/>
        <family val="2"/>
        <charset val="1"/>
      </rPr>
      <t xml:space="preserve">on the </t>
    </r>
    <r>
      <rPr>
        <u/>
        <sz val="10"/>
        <color rgb="FF000000"/>
        <rFont val="Arial"/>
        <family val="2"/>
        <charset val="1"/>
      </rPr>
      <t>(final or expected) outcomes</t>
    </r>
    <r>
      <rPr>
        <sz val="10"/>
        <color rgb="FF000000"/>
        <rFont val="Arial"/>
        <family val="2"/>
        <charset val="1"/>
      </rPr>
      <t xml:space="preserve"> (800-1000 characters, word count - no spaces).
</t>
    </r>
    <r>
      <rPr>
        <sz val="8"/>
        <color rgb="FF000000"/>
        <rFont val="Arial"/>
        <family val="2"/>
        <charset val="1"/>
      </rPr>
      <t xml:space="preserve">This summary should at least contain the following information:
−   Main </t>
    </r>
    <r>
      <rPr>
        <b/>
        <sz val="8"/>
        <color rgb="FF000000"/>
        <rFont val="Arial"/>
        <family val="2"/>
        <charset val="1"/>
      </rPr>
      <t>results/outcomes</t>
    </r>
    <r>
      <rPr>
        <sz val="8"/>
        <color rgb="FF000000"/>
        <rFont val="Arial"/>
        <family val="2"/>
        <charset val="1"/>
      </rPr>
      <t xml:space="preserve"> of the activity (expected or final) 
−   The</t>
    </r>
    <r>
      <rPr>
        <b/>
        <sz val="8"/>
        <color rgb="FF000000"/>
        <rFont val="Arial"/>
        <family val="2"/>
        <charset val="1"/>
      </rPr>
      <t xml:space="preserve"> main practical recommendation(s)</t>
    </r>
    <r>
      <rPr>
        <sz val="8"/>
        <color rgb="FF000000"/>
        <rFont val="Arial"/>
        <family val="2"/>
        <charset val="1"/>
      </rPr>
      <t xml:space="preserve">: what would be the main added value/benefit/opportunities to the end-user if the generated knowledge is implemented? How can the practitioner make use of the results?
This summary should be as interesting as possible for farmers/end-users, using </t>
    </r>
    <r>
      <rPr>
        <u/>
        <sz val="8"/>
        <color rgb="FF000000"/>
        <rFont val="Arial"/>
        <family val="2"/>
        <charset val="1"/>
      </rPr>
      <t>a direct and easy understandable language</t>
    </r>
    <r>
      <rPr>
        <sz val="8"/>
        <color rgb="FF000000"/>
        <rFont val="Arial"/>
        <family val="2"/>
        <charset val="1"/>
      </rPr>
      <t xml:space="preserve"> and pointing out entrepreneurial elements which are particularly relevant for practitioners (e.g. related to cost, productivity etc). Research oriented aspects which do not help the understanding of the practice itself should be avoided. </t>
    </r>
  </si>
  <si>
    <t>Recommended</t>
  </si>
  <si>
    <r>
      <rPr>
        <b/>
        <sz val="10"/>
        <color rgb="FF000000"/>
        <rFont val="Arial"/>
        <family val="2"/>
        <charset val="1"/>
      </rPr>
      <t>Short summary for practitioners</t>
    </r>
    <r>
      <rPr>
        <sz val="10"/>
        <color rgb="FF000000"/>
        <rFont val="Arial"/>
        <family val="2"/>
        <charset val="1"/>
      </rPr>
      <t xml:space="preserve"> in </t>
    </r>
    <r>
      <rPr>
        <u/>
        <sz val="10"/>
        <color rgb="FF000000"/>
        <rFont val="Arial"/>
        <family val="2"/>
        <charset val="1"/>
      </rPr>
      <t>native language</t>
    </r>
    <r>
      <rPr>
        <sz val="10"/>
        <color rgb="FF000000"/>
        <rFont val="Arial"/>
        <family val="2"/>
        <charset val="1"/>
      </rPr>
      <t xml:space="preserve"> on the </t>
    </r>
    <r>
      <rPr>
        <u/>
        <sz val="10"/>
        <color rgb="FF000000"/>
        <rFont val="Arial"/>
        <family val="2"/>
        <charset val="1"/>
      </rPr>
      <t>(final or expected) outcomes</t>
    </r>
    <r>
      <rPr>
        <sz val="10"/>
        <color rgb="FF000000"/>
        <rFont val="Arial"/>
        <family val="2"/>
        <charset val="1"/>
      </rPr>
      <t xml:space="preserve"> (800-1000 characters, word count - no spaces).
</t>
    </r>
    <r>
      <rPr>
        <sz val="8"/>
        <color rgb="FF000000"/>
        <rFont val="Arial"/>
        <family val="2"/>
        <charset val="1"/>
      </rPr>
      <t xml:space="preserve">This summary should at least contain the following information:
−   Main </t>
    </r>
    <r>
      <rPr>
        <b/>
        <sz val="8"/>
        <color rgb="FF000000"/>
        <rFont val="Arial"/>
        <family val="2"/>
        <charset val="1"/>
      </rPr>
      <t>results/outcomes</t>
    </r>
    <r>
      <rPr>
        <sz val="8"/>
        <color rgb="FF000000"/>
        <rFont val="Arial"/>
        <family val="2"/>
        <charset val="1"/>
      </rPr>
      <t xml:space="preserve"> of the activity (expected or final) 
−   The</t>
    </r>
    <r>
      <rPr>
        <b/>
        <sz val="8"/>
        <color rgb="FF000000"/>
        <rFont val="Arial"/>
        <family val="2"/>
        <charset val="1"/>
      </rPr>
      <t xml:space="preserve"> main practical recommendation(s)</t>
    </r>
    <r>
      <rPr>
        <sz val="8"/>
        <color rgb="FF000000"/>
        <rFont val="Arial"/>
        <family val="2"/>
        <charset val="1"/>
      </rPr>
      <t xml:space="preserve">: what would be the main added value/benefit/opportunities to the end-user if the generated knowledge is implemented? How can the practitioner make use of the results?
This summary should be as interesting as possible for farmers/end-users, using </t>
    </r>
    <r>
      <rPr>
        <u/>
        <sz val="8"/>
        <color rgb="FF000000"/>
        <rFont val="Arial"/>
        <family val="2"/>
        <charset val="1"/>
      </rPr>
      <t>a direct and easy understandable language</t>
    </r>
    <r>
      <rPr>
        <sz val="8"/>
        <color rgb="FF000000"/>
        <rFont val="Arial"/>
        <family val="2"/>
        <charset val="1"/>
      </rPr>
      <t xml:space="preserve"> and pointing out entrepreneurial elements which are particularly relevant for practitioners (e.g. related to cost, productivity etc). Research oriented aspects which do not help the understanding of the practice itself should be avoided. </t>
    </r>
  </si>
  <si>
    <t>Mandatory</t>
  </si>
  <si>
    <t>Practice "abstract" 17:</t>
  </si>
  <si>
    <r>
      <rPr>
        <b/>
        <sz val="10"/>
        <color rgb="FF000000"/>
        <rFont val="Arial"/>
        <family val="2"/>
        <charset val="1"/>
      </rPr>
      <t>Short summary for practitioners</t>
    </r>
    <r>
      <rPr>
        <sz val="10"/>
        <color rgb="FF000000"/>
        <rFont val="Arial"/>
        <family val="2"/>
        <charset val="1"/>
      </rPr>
      <t xml:space="preserve"> in </t>
    </r>
    <r>
      <rPr>
        <u/>
        <sz val="10"/>
        <color rgb="FF000000"/>
        <rFont val="Arial"/>
        <family val="2"/>
        <charset val="1"/>
      </rPr>
      <t xml:space="preserve">english </t>
    </r>
    <r>
      <rPr>
        <sz val="10"/>
        <color rgb="FF000000"/>
        <rFont val="Arial"/>
        <family val="2"/>
        <charset val="1"/>
      </rPr>
      <t xml:space="preserve">on the </t>
    </r>
    <r>
      <rPr>
        <u/>
        <sz val="10"/>
        <color rgb="FF000000"/>
        <rFont val="Arial"/>
        <family val="2"/>
        <charset val="1"/>
      </rPr>
      <t>(final or expected) outcomes</t>
    </r>
    <r>
      <rPr>
        <sz val="10"/>
        <color rgb="FF000000"/>
        <rFont val="Arial"/>
        <family val="2"/>
        <charset val="1"/>
      </rPr>
      <t xml:space="preserve"> (800-1000 characters, word count - no spaces). 
</t>
    </r>
    <r>
      <rPr>
        <sz val="8"/>
        <color rgb="FF000000"/>
        <rFont val="Arial"/>
        <family val="2"/>
        <charset val="1"/>
      </rPr>
      <t xml:space="preserve">This summary should at least contain the following information:
−   Main </t>
    </r>
    <r>
      <rPr>
        <b/>
        <sz val="8"/>
        <color rgb="FF000000"/>
        <rFont val="Arial"/>
        <family val="2"/>
        <charset val="1"/>
      </rPr>
      <t>results/outcomes</t>
    </r>
    <r>
      <rPr>
        <sz val="8"/>
        <color rgb="FF000000"/>
        <rFont val="Arial"/>
        <family val="2"/>
        <charset val="1"/>
      </rPr>
      <t xml:space="preserve"> of the activity (expected or final) 
−   The</t>
    </r>
    <r>
      <rPr>
        <b/>
        <sz val="8"/>
        <color rgb="FF000000"/>
        <rFont val="Arial"/>
        <family val="2"/>
        <charset val="1"/>
      </rPr>
      <t xml:space="preserve"> main practical recommendation(s)</t>
    </r>
    <r>
      <rPr>
        <sz val="8"/>
        <color rgb="FF000000"/>
        <rFont val="Arial"/>
        <family val="2"/>
        <charset val="1"/>
      </rPr>
      <t xml:space="preserve">: what would be the main added value/benefit/opportunities to the end-user if the generated knowledge is implemented? How can the practitioner make use of the results?
This summary should be as interesting as possible for farmers/end-users, using </t>
    </r>
    <r>
      <rPr>
        <u/>
        <sz val="8"/>
        <color rgb="FF000000"/>
        <rFont val="Arial"/>
        <family val="2"/>
        <charset val="1"/>
      </rPr>
      <t>a direct and easy understandable language</t>
    </r>
    <r>
      <rPr>
        <sz val="8"/>
        <color rgb="FF000000"/>
        <rFont val="Arial"/>
        <family val="2"/>
        <charset val="1"/>
      </rPr>
      <t xml:space="preserve"> and pointing out entrepreneurial elements which are particularly relevant for practitioners (e.g. related to cost, productivity etc). Research oriented aspects which do not help the understanding of the practice itself should be avoided. </t>
    </r>
  </si>
  <si>
    <t>Practice "abstract" 18:</t>
  </si>
  <si>
    <t>Practice "abstract" 19:</t>
  </si>
  <si>
    <t>Practice "abstract" 20:</t>
  </si>
  <si>
    <t>Practice "abstract" 21:</t>
  </si>
  <si>
    <t>Practice "abstract" 22:</t>
  </si>
  <si>
    <t>Practice "abstract" 23:</t>
  </si>
  <si>
    <t>Practice "abstract" 24:</t>
  </si>
  <si>
    <t>Practice "abstract" 25:</t>
  </si>
  <si>
    <t>Practice "abstract" 26:</t>
  </si>
  <si>
    <t>Practice "abstract" 27:</t>
  </si>
  <si>
    <t>Practice "abstract" 28:</t>
  </si>
  <si>
    <t>Practice "abstract" 29:</t>
  </si>
  <si>
    <t>Practice "abstract" 30:</t>
  </si>
  <si>
    <t>Practice "abstract" 31:</t>
  </si>
  <si>
    <t>Practice "abstract" 32:</t>
  </si>
  <si>
    <t>Practice "abstract" 33:</t>
  </si>
  <si>
    <t>Practice "abstract" 34:</t>
  </si>
  <si>
    <t>Practice "abstract" 35:</t>
  </si>
  <si>
    <t>Practice "abstract" 36:</t>
  </si>
  <si>
    <t>Practice "abstract" 37:</t>
  </si>
  <si>
    <t>Practice "abstract" 38:</t>
  </si>
  <si>
    <t>Practice "abstract" 39:</t>
  </si>
  <si>
    <t>Practice "abstract" 40:</t>
  </si>
  <si>
    <t>Practice "abstract" 41:</t>
  </si>
  <si>
    <t>Practice "abstract" 42:</t>
  </si>
  <si>
    <t>Practice "abstract" 43:</t>
  </si>
  <si>
    <t>Practice "abstract" 44:</t>
  </si>
  <si>
    <t>Practice "abstract" 45:</t>
  </si>
  <si>
    <t>Practice "abstract" 46:</t>
  </si>
  <si>
    <t>Practice "abstract" 47:</t>
  </si>
  <si>
    <t>Practice "abstract" 48:</t>
  </si>
  <si>
    <t>Practice "abstract" 49:</t>
  </si>
  <si>
    <t>Practice "abstract" 50:</t>
  </si>
  <si>
    <t>Practice "abstract" 51:</t>
  </si>
  <si>
    <t>Practice "abstract" 52:</t>
  </si>
  <si>
    <t>Practice "abstract" 53:</t>
  </si>
  <si>
    <t>Practice "abstract" 54:</t>
  </si>
  <si>
    <t>Practice "abstract" 55:</t>
  </si>
  <si>
    <t>Practice "abstract" 56:</t>
  </si>
  <si>
    <t>Practice "abstract" 57:</t>
  </si>
  <si>
    <t>Practice "abstract" 58:</t>
  </si>
  <si>
    <t>Practice "abstract" 59:</t>
  </si>
  <si>
    <t>Practice "abstract" 60:</t>
  </si>
  <si>
    <t>Practice "abstract" 61:</t>
  </si>
  <si>
    <t>Practice "abstract" 62:</t>
  </si>
  <si>
    <t>Practice "abstract" 63:</t>
  </si>
  <si>
    <t>Practice "abstract" 64:</t>
  </si>
  <si>
    <t>Practice "abstract" 65:</t>
  </si>
  <si>
    <t>Practice "abstract" 66:</t>
  </si>
  <si>
    <t>Practice "abstract" 67:</t>
  </si>
  <si>
    <t>Practice "abstract" 68:</t>
  </si>
  <si>
    <t>Practice "abstract" 69:</t>
  </si>
  <si>
    <t>Practice "abstract" 70:</t>
  </si>
  <si>
    <t>Practice "abstract" 71:</t>
  </si>
  <si>
    <t>Practice "abstract" 72:</t>
  </si>
  <si>
    <t>Practice "abstract" 73:</t>
  </si>
  <si>
    <t>Practice "abstract" 74:</t>
  </si>
  <si>
    <t>Practice "abstract" 75:</t>
  </si>
  <si>
    <t>Practice "abstract" 76:</t>
  </si>
  <si>
    <t>Practice "abstract" 77:</t>
  </si>
  <si>
    <t>Practice "abstract" 78:</t>
  </si>
  <si>
    <t>Practice "abstract" 79:</t>
  </si>
  <si>
    <t>Practice "abstract" 80:</t>
  </si>
  <si>
    <t>Practice "abstract" 81:</t>
  </si>
  <si>
    <t>Practice "abstract" 82:</t>
  </si>
  <si>
    <t>Practice "abstract" 83:</t>
  </si>
  <si>
    <t>Practice "abstract" 84:</t>
  </si>
  <si>
    <t>Practice "abstract" 85:</t>
  </si>
  <si>
    <t>Practice "abstract" 86:</t>
  </si>
  <si>
    <t>Practice "abstract" 87:</t>
  </si>
  <si>
    <t>Practice "abstract" 88:</t>
  </si>
  <si>
    <t>Practice "abstract" 89:</t>
  </si>
  <si>
    <t>Practice "abstract" 90:</t>
  </si>
  <si>
    <t>Practice "abstract" 91:</t>
  </si>
  <si>
    <t>Practice "abstract" 92:</t>
  </si>
  <si>
    <t>Practice "abstract" 93:</t>
  </si>
  <si>
    <t>Practice "abstract" 94:</t>
  </si>
  <si>
    <t>Practice "abstract" 95:</t>
  </si>
  <si>
    <t>Practice "abstract" 96:</t>
  </si>
  <si>
    <t>Practice "abstract" 97:</t>
  </si>
  <si>
    <t>Practice "abstract" 98:</t>
  </si>
  <si>
    <t>Practice "abstract" 99:</t>
  </si>
  <si>
    <t>Practice "abstract"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</si>
</sst>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font>
      <sz val="10"/>
      <color rgb="FF000000"/>
      <name val="Arial"/>
      <family val="2"/>
      <charset val="1"/>
    </font>
    <font>
      <sz val="10"/>
      <name val="Arial"/>
      <family val="2"/>
      <charset val="1"/>
    </font>
    <font>
      <b/>
      <sz val="10"/>
      <color rgb="FF000000"/>
      <name val="Arial"/>
      <family val="2"/>
      <charset val="1"/>
    </font>
    <font>
      <sz val="9"/>
      <color rgb="FF000000"/>
      <name val="Arial"/>
      <family val="2"/>
      <charset val="1"/>
    </font>
    <font>
      <b/>
      <sz val="14"/>
      <color rgb="FF000000"/>
      <name val="Times New Roman"/>
      <family val="1"/>
      <charset val="1"/>
    </font>
    <font>
      <b/>
      <sz val="10"/>
      <name val="Arial"/>
      <family val="2"/>
      <charset val="1"/>
    </font>
    <font>
      <sz val="12"/>
      <color rgb="FF000000"/>
      <name val="Times New Roman"/>
      <family val="1"/>
      <charset val="1"/>
    </font>
    <font>
      <b/>
      <sz val="12"/>
      <color rgb="FF000000"/>
      <name val="Times New Roman"/>
      <family val="1"/>
      <charset val="1"/>
    </font>
    <font>
      <u/>
      <sz val="12"/>
      <color rgb="FF000000"/>
      <name val="Times New Roman"/>
      <family val="1"/>
      <charset val="1"/>
    </font>
    <font>
      <sz val="12"/>
      <name val="Times New Roman"/>
      <family val="1"/>
      <charset val="1"/>
    </font>
    <font>
      <u/>
      <sz val="10"/>
      <name val="Arial"/>
      <family val="2"/>
      <charset val="1"/>
    </font>
    <font>
      <b/>
      <u/>
      <sz val="12"/>
      <color rgb="FF000000"/>
      <name val="Times New Roman"/>
      <family val="1"/>
      <charset val="1"/>
    </font>
    <font>
      <sz val="11"/>
      <color rgb="FF4F81BD"/>
      <name val="Calibri"/>
      <family val="2"/>
      <charset val="1"/>
    </font>
    <font>
      <i/>
      <sz val="12"/>
      <color rgb="FF000000"/>
      <name val="Times New Roman"/>
      <family val="1"/>
      <charset val="1"/>
    </font>
    <font>
      <b/>
      <i/>
      <sz val="14"/>
      <color rgb="FF000000"/>
      <name val="Times New Roman"/>
      <family val="1"/>
      <charset val="1"/>
    </font>
    <font>
      <sz val="11"/>
      <color rgb="FF000000"/>
      <name val="Calibri"/>
      <family val="2"/>
      <charset val="1"/>
    </font>
    <font>
      <sz val="11"/>
      <name val="Calibri"/>
      <family val="2"/>
      <charset val="1"/>
    </font>
    <font>
      <i/>
      <u/>
      <sz val="12"/>
      <color rgb="FF000000"/>
      <name val="Times New Roman"/>
      <family val="1"/>
      <charset val="1"/>
    </font>
    <font>
      <b/>
      <i/>
      <u/>
      <sz val="12"/>
      <color rgb="FF000000"/>
      <name val="Times New Roman"/>
      <family val="1"/>
      <charset val="1"/>
    </font>
    <font>
      <b/>
      <sz val="12"/>
      <color rgb="FF1F497D"/>
      <name val="Times New Roman"/>
      <family val="1"/>
      <charset val="1"/>
    </font>
    <font>
      <sz val="11"/>
      <color rgb="FF1F497D"/>
      <name val="Times New Roman"/>
      <family val="1"/>
      <charset val="1"/>
    </font>
    <font>
      <sz val="12"/>
      <color rgb="FF1F497D"/>
      <name val="Times New Roman"/>
      <family val="1"/>
      <charset val="1"/>
    </font>
    <font>
      <sz val="12"/>
      <color rgb="FF17375E"/>
      <name val="Times New Roman"/>
      <family val="1"/>
      <charset val="1"/>
    </font>
    <font>
      <b/>
      <i/>
      <sz val="12"/>
      <color rgb="FF000000"/>
      <name val="Times New Roman"/>
      <family val="1"/>
      <charset val="1"/>
    </font>
    <font>
      <sz val="10"/>
      <color rgb="FF17375E"/>
      <name val="Arial"/>
      <family val="2"/>
      <charset val="1"/>
    </font>
    <font>
      <sz val="9.5"/>
      <color rgb="FF000000"/>
      <name val="Albertina-Regu"/>
      <charset val="1"/>
    </font>
    <font>
      <b/>
      <sz val="10"/>
      <color rgb="FF17375E"/>
      <name val="Arial"/>
      <family val="2"/>
      <charset val="1"/>
    </font>
    <font>
      <b/>
      <sz val="12"/>
      <color rgb="FF0070C0"/>
      <name val="Arial"/>
      <family val="2"/>
      <charset val="1"/>
    </font>
    <font>
      <u/>
      <sz val="10"/>
      <color rgb="FF17375E"/>
      <name val="Arial"/>
      <family val="2"/>
      <charset val="1"/>
    </font>
    <font>
      <b/>
      <u/>
      <sz val="10"/>
      <color rgb="FF000000"/>
      <name val="Arial"/>
      <family val="2"/>
      <charset val="1"/>
    </font>
    <font>
      <b/>
      <sz val="11"/>
      <color rgb="FF000000"/>
      <name val="Calibri"/>
      <family val="2"/>
      <charset val="1"/>
    </font>
    <font>
      <sz val="10"/>
      <color rgb="FFFF0000"/>
      <name val="Arial"/>
      <family val="2"/>
      <charset val="1"/>
    </font>
    <font>
      <u/>
      <sz val="10"/>
      <color rgb="FF0000FF"/>
      <name val="Arial"/>
      <family val="2"/>
      <charset val="1"/>
    </font>
    <font>
      <u/>
      <sz val="10"/>
      <color rgb="FF000000"/>
      <name val="Arial"/>
      <family val="2"/>
      <charset val="1"/>
    </font>
    <font>
      <sz val="10"/>
      <color rgb="FF17375E"/>
      <name val="Arial"/>
      <family val="2"/>
    </font>
    <font>
      <b/>
      <i/>
      <u/>
      <sz val="11"/>
      <color rgb="FF17375E"/>
      <name val="Arial"/>
      <family val="2"/>
      <charset val="1"/>
    </font>
    <font>
      <b/>
      <i/>
      <u/>
      <sz val="11"/>
      <name val="Arial"/>
      <family val="2"/>
      <charset val="1"/>
    </font>
    <font>
      <b/>
      <u/>
      <sz val="10"/>
      <color rgb="FF17375E"/>
      <name val="Arial"/>
      <family val="2"/>
      <charset val="1"/>
    </font>
    <font>
      <b/>
      <i/>
      <sz val="10"/>
      <name val="Arial"/>
      <family val="2"/>
      <charset val="1"/>
    </font>
    <font>
      <b/>
      <u/>
      <sz val="10"/>
      <name val="Arial"/>
      <family val="2"/>
      <charset val="1"/>
    </font>
    <font>
      <b/>
      <sz val="9"/>
      <color rgb="FF000000"/>
      <name val="Arial"/>
      <family val="2"/>
      <charset val="1"/>
    </font>
    <font>
      <u/>
      <sz val="9"/>
      <color rgb="FF000000"/>
      <name val="Arial"/>
      <family val="2"/>
      <charset val="1"/>
    </font>
    <font>
      <sz val="8"/>
      <color rgb="FF000000"/>
      <name val="Arial"/>
      <family val="2"/>
      <charset val="1"/>
    </font>
    <font>
      <b/>
      <sz val="8"/>
      <color rgb="FF000000"/>
      <name val="Arial"/>
      <family val="2"/>
      <charset val="1"/>
    </font>
    <font>
      <u/>
      <sz val="8"/>
      <color rgb="FF000000"/>
      <name val="Arial"/>
      <family val="2"/>
      <charset val="1"/>
    </font>
    <font>
      <b/>
      <u/>
      <sz val="9"/>
      <color rgb="FF000000"/>
      <name val="Arial"/>
      <family val="2"/>
      <charset val="1"/>
    </font>
  </fonts>
  <fills count="6">
    <fill>
      <patternFill patternType="none"/>
    </fill>
    <fill>
      <patternFill patternType="gray125"/>
    </fill>
    <fill>
      <patternFill patternType="solid">
        <fgColor rgb="FFFFFF00"/>
        <bgColor rgb="FFFFFF00"/>
      </patternFill>
    </fill>
    <fill>
      <patternFill patternType="solid">
        <fgColor rgb="FFFFFFFF"/>
        <bgColor rgb="FFFFFFCC"/>
      </patternFill>
    </fill>
    <fill>
      <patternFill patternType="solid">
        <fgColor rgb="FFA6A6A6"/>
        <bgColor rgb="FFC0C0C0"/>
      </patternFill>
    </fill>
    <fill>
      <patternFill patternType="solid">
        <fgColor rgb="FFD9D9D9"/>
        <bgColor rgb="FFC0C0C0"/>
      </patternFill>
    </fill>
  </fills>
  <borders count="26">
    <border>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style="thin">
        <color auto="1"/>
      </right>
      <top style="thin">
        <color rgb="FFFFFFFF"/>
      </top>
      <bottom style="thin">
        <color rgb="FFFFFFFF"/>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auto="1"/>
      </bottom>
      <diagonal/>
    </border>
    <border>
      <left/>
      <right/>
      <top style="thin">
        <color rgb="FFFFFFFF"/>
      </top>
      <bottom style="thin">
        <color rgb="FFFFFFFF"/>
      </bottom>
      <diagonal/>
    </border>
    <border>
      <left/>
      <right/>
      <top style="thin">
        <color rgb="FFFFFFFF"/>
      </top>
      <bottom/>
      <diagonal/>
    </border>
    <border>
      <left style="thin">
        <color rgb="FFFF0000"/>
      </left>
      <right style="thin">
        <color rgb="FFFF0000"/>
      </right>
      <top style="thin">
        <color rgb="FFFF0000"/>
      </top>
      <bottom style="thin">
        <color rgb="FFFF0000"/>
      </bottom>
      <diagonal/>
    </border>
    <border>
      <left/>
      <right/>
      <top/>
      <bottom style="thin">
        <color auto="1"/>
      </bottom>
      <diagonal/>
    </border>
  </borders>
  <cellStyleXfs count="3">
    <xf numFmtId="0" fontId="0" fillId="0" borderId="0"/>
    <xf numFmtId="0" fontId="32" fillId="0" borderId="0" applyBorder="0" applyProtection="0"/>
    <xf numFmtId="0" fontId="1" fillId="0" borderId="0"/>
  </cellStyleXfs>
  <cellXfs count="202">
    <xf numFmtId="0" fontId="0" fillId="0" borderId="0" xfId="0"/>
    <xf numFmtId="0" fontId="1" fillId="0" borderId="0" xfId="0" applyFont="1" applyAlignment="1" applyProtection="1"/>
    <xf numFmtId="0" fontId="1" fillId="0" borderId="0" xfId="0" applyFont="1" applyAlignment="1" applyProtection="1">
      <alignment horizontal="left" vertical="top" indent="1"/>
    </xf>
    <xf numFmtId="0" fontId="2" fillId="0" borderId="0" xfId="0" applyFont="1" applyAlignment="1" applyProtection="1">
      <alignment horizontal="left" vertical="top" wrapText="1" indent="15"/>
    </xf>
    <xf numFmtId="0" fontId="3" fillId="0" borderId="0" xfId="0" applyFont="1" applyAlignment="1" applyProtection="1">
      <alignment horizontal="left" vertical="top" wrapText="1" indent="15"/>
    </xf>
    <xf numFmtId="0" fontId="1" fillId="0" borderId="0" xfId="0" applyFont="1" applyAlignment="1" applyProtection="1">
      <alignment horizontal="left" vertical="top" wrapText="1" indent="15"/>
    </xf>
    <xf numFmtId="0" fontId="1" fillId="0" borderId="0" xfId="0" applyFont="1" applyAlignment="1" applyProtection="1">
      <alignment horizontal="left" indent="1"/>
    </xf>
    <xf numFmtId="0" fontId="1" fillId="0" borderId="0" xfId="0" applyFont="1" applyAlignment="1" applyProtection="1">
      <alignment horizontal="center"/>
    </xf>
    <xf numFmtId="0" fontId="4" fillId="0" borderId="0" xfId="0" applyFont="1" applyAlignment="1" applyProtection="1">
      <alignment horizontal="justify" vertical="top" wrapText="1"/>
    </xf>
    <xf numFmtId="0" fontId="5" fillId="0" borderId="0" xfId="0" applyFont="1" applyAlignment="1" applyProtection="1">
      <alignment horizontal="justify" vertical="top"/>
    </xf>
    <xf numFmtId="0" fontId="5" fillId="0" borderId="0" xfId="0" applyFont="1" applyAlignment="1" applyProtection="1">
      <alignment horizontal="center"/>
    </xf>
    <xf numFmtId="0" fontId="6" fillId="0" borderId="0" xfId="0" applyFont="1" applyAlignment="1" applyProtection="1">
      <alignment horizontal="justify" vertical="top" wrapText="1"/>
    </xf>
    <xf numFmtId="0" fontId="10" fillId="0" borderId="0" xfId="0" applyFont="1" applyAlignment="1" applyProtection="1">
      <alignment horizontal="left" indent="3"/>
    </xf>
    <xf numFmtId="0" fontId="11" fillId="0" borderId="0" xfId="0" applyFont="1" applyAlignment="1" applyProtection="1">
      <alignment horizontal="justify" vertical="top" wrapText="1"/>
    </xf>
    <xf numFmtId="0" fontId="1" fillId="0" borderId="0" xfId="0" applyFont="1" applyAlignment="1" applyProtection="1">
      <alignment horizontal="left" indent="3"/>
    </xf>
    <xf numFmtId="0" fontId="6" fillId="0" borderId="1" xfId="0" applyFont="1" applyBorder="1" applyAlignment="1" applyProtection="1">
      <alignment horizontal="justify" vertical="top" wrapText="1"/>
    </xf>
    <xf numFmtId="0" fontId="6" fillId="0" borderId="2" xfId="0" applyFont="1" applyBorder="1" applyAlignment="1" applyProtection="1">
      <alignment horizontal="justify" vertical="top" wrapText="1"/>
    </xf>
    <xf numFmtId="0" fontId="9" fillId="0" borderId="0" xfId="0" applyFont="1" applyAlignment="1" applyProtection="1">
      <alignment horizontal="justify" vertical="top" wrapText="1"/>
    </xf>
    <xf numFmtId="0" fontId="12" fillId="0" borderId="0" xfId="0" applyFont="1" applyAlignment="1" applyProtection="1">
      <alignment horizontal="justify" vertical="top"/>
    </xf>
    <xf numFmtId="0" fontId="0" fillId="0" borderId="0" xfId="0" applyAlignment="1" applyProtection="1">
      <alignment horizontal="justify" vertical="top"/>
    </xf>
    <xf numFmtId="0" fontId="0" fillId="0" borderId="0" xfId="0" applyAlignment="1" applyProtection="1">
      <alignment horizontal="left" vertical="top" indent="1"/>
    </xf>
    <xf numFmtId="0" fontId="4" fillId="0" borderId="0" xfId="0" applyFont="1" applyAlignment="1" applyProtection="1">
      <alignment horizontal="left" vertical="top" wrapText="1" indent="1"/>
    </xf>
    <xf numFmtId="0" fontId="13" fillId="0" borderId="0" xfId="0" applyFont="1" applyAlignment="1" applyProtection="1">
      <alignment horizontal="justify" vertical="top" wrapText="1"/>
    </xf>
    <xf numFmtId="0" fontId="7" fillId="0" borderId="0" xfId="0" applyFont="1" applyAlignment="1" applyProtection="1">
      <alignment horizontal="justify" vertical="top" wrapText="1"/>
    </xf>
    <xf numFmtId="0" fontId="1" fillId="0" borderId="0" xfId="0" applyFont="1" applyBorder="1" applyAlignment="1" applyProtection="1"/>
    <xf numFmtId="0" fontId="4" fillId="0" borderId="3" xfId="0" applyFont="1" applyBorder="1" applyAlignment="1" applyProtection="1">
      <alignment horizontal="justify" vertical="top" wrapText="1"/>
    </xf>
    <xf numFmtId="0" fontId="15" fillId="0" borderId="0" xfId="0" applyFont="1" applyAlignment="1" applyProtection="1">
      <alignment horizontal="justify" vertical="top" wrapText="1"/>
    </xf>
    <xf numFmtId="0" fontId="16" fillId="0" borderId="0" xfId="0" applyFont="1" applyAlignment="1" applyProtection="1">
      <alignment horizontal="justify" vertical="top" wrapText="1"/>
    </xf>
    <xf numFmtId="0" fontId="0" fillId="0" borderId="0" xfId="0" applyAlignment="1" applyProtection="1"/>
    <xf numFmtId="0" fontId="6" fillId="0" borderId="0" xfId="0" applyFont="1" applyAlignment="1" applyProtection="1"/>
    <xf numFmtId="0" fontId="19" fillId="0" borderId="4" xfId="0" applyFont="1" applyBorder="1" applyAlignment="1" applyProtection="1">
      <alignment horizontal="center" vertical="center" wrapText="1"/>
    </xf>
    <xf numFmtId="0" fontId="20" fillId="0" borderId="6" xfId="0" applyFont="1" applyBorder="1" applyAlignment="1" applyProtection="1">
      <alignment horizontal="center" vertical="center" wrapText="1"/>
    </xf>
    <xf numFmtId="0" fontId="21" fillId="0" borderId="6" xfId="0" applyFont="1" applyBorder="1" applyAlignment="1" applyProtection="1">
      <alignment vertical="center" wrapText="1"/>
    </xf>
    <xf numFmtId="0" fontId="21" fillId="0" borderId="7" xfId="0" applyFont="1" applyBorder="1" applyAlignment="1" applyProtection="1">
      <alignment vertical="center" wrapText="1"/>
    </xf>
    <xf numFmtId="0" fontId="21" fillId="0" borderId="7" xfId="0" applyFont="1" applyBorder="1" applyAlignment="1" applyProtection="1">
      <alignment horizontal="center" vertical="center" wrapText="1"/>
    </xf>
    <xf numFmtId="0" fontId="22" fillId="0" borderId="6" xfId="0" applyFont="1" applyBorder="1" applyAlignment="1" applyProtection="1">
      <alignment vertical="center" wrapText="1"/>
    </xf>
    <xf numFmtId="0" fontId="22" fillId="0" borderId="7" xfId="0" applyFont="1" applyBorder="1" applyAlignment="1" applyProtection="1">
      <alignment vertical="center" wrapText="1"/>
    </xf>
    <xf numFmtId="0" fontId="22" fillId="0" borderId="7" xfId="0" applyFont="1" applyBorder="1" applyAlignment="1" applyProtection="1">
      <alignment horizontal="center" vertical="center" wrapText="1"/>
    </xf>
    <xf numFmtId="0" fontId="22" fillId="0" borderId="6" xfId="0" applyFont="1" applyBorder="1" applyAlignment="1" applyProtection="1">
      <alignment vertical="top" wrapText="1"/>
    </xf>
    <xf numFmtId="0" fontId="0" fillId="0" borderId="0" xfId="0" applyFont="1" applyAlignment="1" applyProtection="1">
      <alignment horizontal="left"/>
    </xf>
    <xf numFmtId="0" fontId="22" fillId="0" borderId="0" xfId="0" applyFont="1" applyAlignment="1" applyProtection="1">
      <alignment horizontal="left" vertical="top"/>
    </xf>
    <xf numFmtId="0" fontId="24" fillId="0" borderId="0" xfId="0" applyFont="1" applyAlignment="1" applyProtection="1">
      <alignment horizontal="left"/>
    </xf>
    <xf numFmtId="0" fontId="24" fillId="0" borderId="0" xfId="0" applyFont="1" applyAlignment="1" applyProtection="1"/>
    <xf numFmtId="0" fontId="6" fillId="0" borderId="0" xfId="0" applyFont="1" applyAlignment="1" applyProtection="1">
      <alignment horizontal="left" wrapText="1"/>
    </xf>
    <xf numFmtId="0" fontId="0" fillId="0" borderId="0" xfId="0" applyAlignment="1" applyProtection="1">
      <alignment horizontal="left"/>
    </xf>
    <xf numFmtId="0" fontId="22" fillId="0" borderId="0" xfId="0" applyFont="1" applyAlignment="1" applyProtection="1">
      <alignment vertical="center"/>
    </xf>
    <xf numFmtId="0" fontId="0" fillId="0" borderId="3" xfId="0" applyBorder="1" applyAlignment="1" applyProtection="1"/>
    <xf numFmtId="0" fontId="2" fillId="0" borderId="0" xfId="0" applyFont="1" applyAlignment="1" applyProtection="1"/>
    <xf numFmtId="0" fontId="2" fillId="0" borderId="8" xfId="0" applyFont="1" applyBorder="1" applyAlignment="1" applyProtection="1"/>
    <xf numFmtId="0" fontId="2" fillId="0" borderId="3" xfId="0" applyFont="1" applyBorder="1" applyAlignment="1" applyProtection="1"/>
    <xf numFmtId="0" fontId="2" fillId="0" borderId="9" xfId="0" applyFont="1" applyBorder="1" applyAlignment="1" applyProtection="1"/>
    <xf numFmtId="0" fontId="0" fillId="0" borderId="8" xfId="0" applyFont="1" applyBorder="1" applyAlignment="1" applyProtection="1"/>
    <xf numFmtId="0" fontId="0" fillId="0" borderId="3" xfId="0" applyFont="1" applyBorder="1" applyAlignment="1" applyProtection="1"/>
    <xf numFmtId="0" fontId="25" fillId="0" borderId="3" xfId="0" applyFont="1" applyBorder="1" applyAlignment="1" applyProtection="1">
      <alignment vertical="center"/>
    </xf>
    <xf numFmtId="0" fontId="25" fillId="0" borderId="9" xfId="0" applyFont="1" applyBorder="1" applyAlignment="1" applyProtection="1">
      <alignment vertical="center"/>
    </xf>
    <xf numFmtId="0" fontId="25" fillId="0" borderId="8" xfId="0" applyFont="1" applyBorder="1" applyAlignment="1" applyProtection="1">
      <alignment vertical="center"/>
    </xf>
    <xf numFmtId="2" fontId="1" fillId="0" borderId="3" xfId="2" applyNumberFormat="1" applyFont="1" applyBorder="1" applyAlignment="1" applyProtection="1">
      <alignment horizontal="left" wrapText="1"/>
    </xf>
    <xf numFmtId="0" fontId="0" fillId="0" borderId="8" xfId="0" applyFont="1" applyBorder="1" applyAlignment="1" applyProtection="1">
      <alignment wrapText="1"/>
    </xf>
    <xf numFmtId="0" fontId="25" fillId="0" borderId="3" xfId="0" applyFont="1" applyBorder="1" applyAlignment="1" applyProtection="1">
      <alignment vertical="center" wrapText="1"/>
    </xf>
    <xf numFmtId="0" fontId="0" fillId="0" borderId="1" xfId="0" applyBorder="1" applyAlignment="1" applyProtection="1"/>
    <xf numFmtId="0" fontId="0" fillId="0" borderId="10" xfId="0" applyBorder="1" applyAlignment="1" applyProtection="1"/>
    <xf numFmtId="0" fontId="0" fillId="0" borderId="11" xfId="0" applyBorder="1" applyAlignment="1" applyProtection="1"/>
    <xf numFmtId="0" fontId="25" fillId="0" borderId="3" xfId="0" applyFont="1" applyBorder="1" applyAlignment="1" applyProtection="1"/>
    <xf numFmtId="0" fontId="25" fillId="0" borderId="9" xfId="0" applyFont="1" applyBorder="1" applyAlignment="1" applyProtection="1"/>
    <xf numFmtId="0" fontId="25" fillId="0" borderId="8" xfId="0" applyFont="1" applyBorder="1" applyAlignment="1" applyProtection="1"/>
    <xf numFmtId="0" fontId="0" fillId="0" borderId="3" xfId="0" applyFont="1" applyBorder="1" applyAlignment="1" applyProtection="1">
      <alignment wrapText="1"/>
    </xf>
    <xf numFmtId="2" fontId="1" fillId="0" borderId="0" xfId="2" applyNumberFormat="1" applyFont="1" applyBorder="1" applyAlignment="1" applyProtection="1">
      <alignment horizontal="left"/>
    </xf>
    <xf numFmtId="0" fontId="0" fillId="0" borderId="0" xfId="0" applyBorder="1" applyAlignment="1" applyProtection="1"/>
    <xf numFmtId="0" fontId="24" fillId="0" borderId="0" xfId="0" applyFont="1" applyAlignment="1" applyProtection="1">
      <alignment horizontal="right"/>
    </xf>
    <xf numFmtId="0" fontId="24" fillId="0" borderId="0" xfId="0" applyFont="1" applyAlignment="1" applyProtection="1">
      <alignment horizontal="right" vertical="top"/>
    </xf>
    <xf numFmtId="0" fontId="2" fillId="0" borderId="0" xfId="0" applyFont="1" applyAlignment="1" applyProtection="1">
      <alignment vertical="center"/>
    </xf>
    <xf numFmtId="0" fontId="26" fillId="0" borderId="0" xfId="0" applyFont="1" applyAlignment="1" applyProtection="1"/>
    <xf numFmtId="0" fontId="0" fillId="3" borderId="0" xfId="0" applyFont="1" applyFill="1" applyAlignment="1" applyProtection="1"/>
    <xf numFmtId="0" fontId="24" fillId="3" borderId="0" xfId="0" applyFont="1" applyFill="1" applyAlignment="1" applyProtection="1"/>
    <xf numFmtId="0" fontId="27" fillId="4" borderId="3" xfId="0" applyFont="1" applyFill="1" applyBorder="1" applyAlignment="1" applyProtection="1">
      <alignment vertical="center"/>
    </xf>
    <xf numFmtId="0" fontId="24" fillId="2" borderId="0" xfId="0" applyFont="1" applyFill="1" applyAlignment="1" applyProtection="1">
      <alignment horizontal="left"/>
    </xf>
    <xf numFmtId="0" fontId="24" fillId="2" borderId="0" xfId="0" applyFont="1" applyFill="1" applyAlignment="1" applyProtection="1">
      <alignment horizontal="center"/>
    </xf>
    <xf numFmtId="0" fontId="2" fillId="0" borderId="0" xfId="0" applyFont="1" applyAlignment="1" applyProtection="1">
      <alignment horizontal="left" vertical="top" wrapText="1"/>
    </xf>
    <xf numFmtId="0" fontId="26" fillId="0" borderId="0" xfId="0" applyFont="1" applyAlignment="1" applyProtection="1">
      <alignment horizontal="left" vertical="top"/>
    </xf>
    <xf numFmtId="0" fontId="24" fillId="0" borderId="3" xfId="0" applyFont="1" applyBorder="1" applyAlignment="1" applyProtection="1">
      <alignment vertical="top" wrapText="1"/>
      <protection locked="0"/>
    </xf>
    <xf numFmtId="0" fontId="24" fillId="0" borderId="0" xfId="0" applyFont="1" applyAlignment="1" applyProtection="1">
      <alignment horizontal="left" vertical="top"/>
    </xf>
    <xf numFmtId="0" fontId="0" fillId="0" borderId="0" xfId="0" applyAlignment="1" applyProtection="1">
      <alignment horizontal="right"/>
    </xf>
    <xf numFmtId="0" fontId="24" fillId="0" borderId="3" xfId="0" applyFont="1" applyBorder="1" applyAlignment="1" applyProtection="1">
      <protection locked="0"/>
    </xf>
    <xf numFmtId="0" fontId="16" fillId="0" borderId="0" xfId="0" applyFont="1" applyAlignment="1" applyProtection="1">
      <alignment horizontal="right" wrapText="1"/>
    </xf>
    <xf numFmtId="0" fontId="24" fillId="0" borderId="0" xfId="0" applyFont="1" applyBorder="1" applyAlignment="1" applyProtection="1"/>
    <xf numFmtId="0" fontId="30" fillId="0" borderId="0" xfId="0" applyFont="1" applyAlignment="1" applyProtection="1">
      <alignment horizontal="left"/>
    </xf>
    <xf numFmtId="0" fontId="26" fillId="0" borderId="0" xfId="0" applyFont="1" applyAlignment="1" applyProtection="1">
      <alignment horizontal="left"/>
    </xf>
    <xf numFmtId="0" fontId="31" fillId="0" borderId="0" xfId="0" applyFont="1" applyAlignment="1" applyProtection="1">
      <alignment horizontal="right"/>
    </xf>
    <xf numFmtId="0" fontId="26" fillId="0" borderId="0" xfId="0" applyFont="1" applyAlignment="1" applyProtection="1">
      <alignment horizontal="right"/>
    </xf>
    <xf numFmtId="0" fontId="24" fillId="0" borderId="0" xfId="0" applyFont="1" applyAlignment="1" applyProtection="1">
      <alignment horizontal="center" vertical="top"/>
    </xf>
    <xf numFmtId="0" fontId="2" fillId="0" borderId="0" xfId="0" applyFont="1" applyAlignment="1" applyProtection="1">
      <alignment horizontal="right" vertical="top"/>
    </xf>
    <xf numFmtId="0" fontId="26" fillId="0" borderId="0" xfId="0" applyFont="1" applyBorder="1" applyAlignment="1" applyProtection="1">
      <alignment horizontal="right" vertical="top"/>
    </xf>
    <xf numFmtId="0" fontId="24" fillId="0" borderId="3" xfId="0" applyFont="1" applyBorder="1" applyAlignment="1" applyProtection="1">
      <alignment horizontal="left" wrapText="1"/>
      <protection locked="0"/>
    </xf>
    <xf numFmtId="0" fontId="24" fillId="0" borderId="3" xfId="0" applyFont="1" applyBorder="1" applyAlignment="1" applyProtection="1">
      <alignment wrapText="1"/>
      <protection locked="0"/>
    </xf>
    <xf numFmtId="0" fontId="28" fillId="0" borderId="3" xfId="1" applyFont="1" applyBorder="1" applyAlignment="1" applyProtection="1">
      <alignment wrapText="1"/>
      <protection locked="0"/>
    </xf>
    <xf numFmtId="49" fontId="24" fillId="0" borderId="3" xfId="0" applyNumberFormat="1" applyFont="1" applyBorder="1" applyAlignment="1" applyProtection="1">
      <alignment wrapText="1"/>
      <protection locked="0"/>
    </xf>
    <xf numFmtId="0" fontId="2" fillId="0" borderId="0" xfId="0" applyFont="1" applyAlignment="1" applyProtection="1">
      <alignment horizontal="right" vertical="top" wrapText="1"/>
    </xf>
    <xf numFmtId="0" fontId="26" fillId="0" borderId="0" xfId="0" applyFont="1" applyAlignment="1" applyProtection="1">
      <alignment horizontal="right" vertical="top"/>
    </xf>
    <xf numFmtId="1" fontId="24" fillId="0" borderId="3" xfId="0" applyNumberFormat="1" applyFont="1" applyBorder="1" applyAlignment="1" applyProtection="1">
      <protection locked="0"/>
    </xf>
    <xf numFmtId="0" fontId="24" fillId="0" borderId="0" xfId="0" applyFont="1" applyAlignment="1" applyProtection="1">
      <alignment horizontal="center"/>
    </xf>
    <xf numFmtId="0" fontId="5" fillId="0" borderId="0" xfId="0" applyFont="1" applyAlignment="1" applyProtection="1">
      <alignment horizontal="left" vertical="top" wrapText="1"/>
    </xf>
    <xf numFmtId="0" fontId="24" fillId="0" borderId="0" xfId="0" applyFont="1" applyAlignment="1" applyProtection="1">
      <alignment horizontal="left" vertical="top"/>
    </xf>
    <xf numFmtId="0" fontId="1" fillId="0" borderId="0" xfId="0" applyFont="1" applyAlignment="1" applyProtection="1">
      <alignment horizontal="left" vertical="top" wrapText="1"/>
    </xf>
    <xf numFmtId="0" fontId="24" fillId="0" borderId="3" xfId="0" applyFont="1" applyBorder="1" applyAlignment="1" applyProtection="1">
      <alignment horizontal="right"/>
      <protection locked="0"/>
    </xf>
    <xf numFmtId="0" fontId="24" fillId="3" borderId="0" xfId="0" applyFont="1" applyFill="1" applyAlignment="1" applyProtection="1">
      <alignment horizontal="left" vertical="top"/>
    </xf>
    <xf numFmtId="4" fontId="24" fillId="0" borderId="0" xfId="0" applyNumberFormat="1" applyFont="1" applyBorder="1" applyAlignment="1" applyProtection="1"/>
    <xf numFmtId="4" fontId="34" fillId="0" borderId="3" xfId="0" applyNumberFormat="1" applyFont="1" applyBorder="1" applyAlignment="1" applyProtection="1">
      <protection locked="0"/>
    </xf>
    <xf numFmtId="4" fontId="24" fillId="0" borderId="3" xfId="0" applyNumberFormat="1" applyFont="1" applyBorder="1" applyAlignment="1" applyProtection="1">
      <protection locked="0"/>
    </xf>
    <xf numFmtId="0" fontId="24" fillId="0" borderId="9" xfId="0" applyFont="1" applyBorder="1" applyAlignment="1" applyProtection="1">
      <alignment vertical="top"/>
    </xf>
    <xf numFmtId="0" fontId="24" fillId="0" borderId="0" xfId="0" applyFont="1" applyBorder="1" applyAlignment="1" applyProtection="1">
      <alignment vertical="top"/>
    </xf>
    <xf numFmtId="0" fontId="2" fillId="0" borderId="0" xfId="0" applyFont="1" applyAlignment="1" applyProtection="1">
      <alignment vertical="top" wrapText="1"/>
    </xf>
    <xf numFmtId="0" fontId="26" fillId="0" borderId="0" xfId="0" applyFont="1" applyAlignment="1" applyProtection="1">
      <alignment vertical="top"/>
    </xf>
    <xf numFmtId="0" fontId="24" fillId="0" borderId="3" xfId="0" applyFont="1" applyBorder="1" applyAlignment="1" applyProtection="1">
      <alignment horizontal="left" vertical="top"/>
      <protection locked="0"/>
    </xf>
    <xf numFmtId="0" fontId="24" fillId="0" borderId="12" xfId="0" applyFont="1" applyBorder="1" applyAlignment="1" applyProtection="1">
      <alignment vertical="top"/>
    </xf>
    <xf numFmtId="0" fontId="1" fillId="0" borderId="13" xfId="0" applyFont="1" applyBorder="1" applyAlignment="1" applyProtection="1"/>
    <xf numFmtId="0" fontId="1" fillId="0" borderId="14" xfId="0" applyFont="1" applyBorder="1" applyAlignment="1" applyProtection="1"/>
    <xf numFmtId="0" fontId="35" fillId="2" borderId="14" xfId="0" applyFont="1" applyFill="1" applyBorder="1" applyAlignment="1" applyProtection="1"/>
    <xf numFmtId="0" fontId="36" fillId="2" borderId="13" xfId="0" applyFont="1" applyFill="1" applyBorder="1" applyAlignment="1" applyProtection="1"/>
    <xf numFmtId="0" fontId="1" fillId="2" borderId="13" xfId="0" applyFont="1" applyFill="1" applyBorder="1" applyAlignment="1" applyProtection="1"/>
    <xf numFmtId="0" fontId="1" fillId="0" borderId="13" xfId="0" applyFont="1" applyBorder="1" applyAlignment="1" applyProtection="1">
      <alignment horizontal="right" vertical="top"/>
    </xf>
    <xf numFmtId="0" fontId="1" fillId="0" borderId="13" xfId="0" applyFont="1" applyBorder="1" applyAlignment="1" applyProtection="1">
      <alignment horizontal="left"/>
    </xf>
    <xf numFmtId="0" fontId="1" fillId="0" borderId="13" xfId="0" applyFont="1" applyBorder="1" applyAlignment="1" applyProtection="1">
      <alignment horizontal="right"/>
    </xf>
    <xf numFmtId="0" fontId="24" fillId="0" borderId="13" xfId="0" applyFont="1" applyBorder="1" applyAlignment="1" applyProtection="1">
      <alignment horizontal="left" vertical="top"/>
    </xf>
    <xf numFmtId="0" fontId="37" fillId="0" borderId="13" xfId="0" applyFont="1" applyBorder="1" applyAlignment="1" applyProtection="1">
      <alignment horizontal="left" vertical="top" wrapText="1"/>
    </xf>
    <xf numFmtId="0" fontId="24" fillId="0" borderId="14" xfId="0" applyFont="1" applyBorder="1" applyAlignment="1" applyProtection="1">
      <alignment horizontal="left" vertical="top"/>
    </xf>
    <xf numFmtId="0" fontId="24" fillId="0" borderId="15" xfId="0" applyFont="1" applyBorder="1" applyAlignment="1" applyProtection="1">
      <alignment horizontal="left" vertical="top"/>
    </xf>
    <xf numFmtId="0" fontId="24" fillId="0" borderId="16" xfId="0" applyFont="1" applyBorder="1" applyAlignment="1" applyProtection="1">
      <alignment horizontal="left" vertical="top"/>
    </xf>
    <xf numFmtId="0" fontId="1" fillId="0" borderId="17" xfId="0" applyFont="1" applyBorder="1" applyAlignment="1" applyProtection="1"/>
    <xf numFmtId="0" fontId="24" fillId="0" borderId="18" xfId="0" applyFont="1" applyBorder="1" applyAlignment="1" applyProtection="1">
      <alignment horizontal="left" vertical="top"/>
    </xf>
    <xf numFmtId="0" fontId="24" fillId="0" borderId="19" xfId="0" applyFont="1" applyBorder="1" applyAlignment="1" applyProtection="1">
      <alignment horizontal="left" vertical="top"/>
    </xf>
    <xf numFmtId="0" fontId="1" fillId="0" borderId="20" xfId="0" applyFont="1" applyBorder="1" applyAlignment="1" applyProtection="1"/>
    <xf numFmtId="0" fontId="24" fillId="0" borderId="14" xfId="0" applyFont="1" applyBorder="1" applyAlignment="1" applyProtection="1">
      <alignment vertical="top"/>
    </xf>
    <xf numFmtId="0" fontId="24" fillId="0" borderId="13" xfId="0" applyFont="1" applyBorder="1" applyAlignment="1" applyProtection="1"/>
    <xf numFmtId="0" fontId="5" fillId="0" borderId="13" xfId="0" applyFont="1" applyBorder="1" applyAlignment="1" applyProtection="1">
      <alignment horizontal="right"/>
    </xf>
    <xf numFmtId="0" fontId="1" fillId="0" borderId="13" xfId="0" applyFont="1" applyBorder="1" applyAlignment="1" applyProtection="1">
      <alignment vertical="top"/>
    </xf>
    <xf numFmtId="0" fontId="1" fillId="0" borderId="21" xfId="0" applyFont="1" applyBorder="1" applyAlignment="1" applyProtection="1"/>
    <xf numFmtId="0" fontId="5" fillId="0" borderId="14" xfId="0" applyFont="1" applyBorder="1" applyAlignment="1" applyProtection="1">
      <alignment horizontal="right"/>
    </xf>
    <xf numFmtId="0" fontId="24" fillId="0" borderId="22" xfId="0" applyFont="1" applyBorder="1" applyAlignment="1" applyProtection="1">
      <alignment horizontal="right" vertical="top"/>
    </xf>
    <xf numFmtId="0" fontId="38" fillId="0" borderId="14" xfId="0" applyFont="1" applyBorder="1" applyAlignment="1" applyProtection="1">
      <alignment horizontal="left"/>
    </xf>
    <xf numFmtId="0" fontId="5" fillId="0" borderId="13" xfId="0" applyFont="1" applyBorder="1" applyAlignment="1" applyProtection="1">
      <alignment horizontal="right" vertical="top"/>
    </xf>
    <xf numFmtId="0" fontId="38" fillId="0" borderId="13" xfId="0" applyFont="1" applyBorder="1" applyAlignment="1" applyProtection="1">
      <alignment horizontal="left"/>
    </xf>
    <xf numFmtId="4" fontId="1" fillId="0" borderId="14" xfId="0" applyNumberFormat="1" applyFont="1" applyBorder="1" applyAlignment="1" applyProtection="1">
      <protection locked="0"/>
    </xf>
    <xf numFmtId="4" fontId="1" fillId="0" borderId="13" xfId="0" applyNumberFormat="1" applyFont="1" applyBorder="1" applyAlignment="1" applyProtection="1">
      <protection locked="0"/>
    </xf>
    <xf numFmtId="0" fontId="24" fillId="0" borderId="23" xfId="0" applyFont="1" applyBorder="1" applyAlignment="1" applyProtection="1">
      <alignment horizontal="left" vertical="top"/>
    </xf>
    <xf numFmtId="0" fontId="24" fillId="0" borderId="0" xfId="0" applyFont="1" applyBorder="1" applyAlignment="1" applyProtection="1">
      <alignment horizontal="left" vertical="top"/>
      <protection locked="0"/>
    </xf>
    <xf numFmtId="0" fontId="1" fillId="0" borderId="18" xfId="0" applyFont="1" applyBorder="1" applyAlignment="1" applyProtection="1"/>
    <xf numFmtId="0" fontId="1" fillId="0" borderId="19" xfId="0" applyFont="1" applyBorder="1" applyAlignment="1" applyProtection="1"/>
    <xf numFmtId="0" fontId="1" fillId="0" borderId="13" xfId="0" applyFont="1" applyBorder="1" applyAlignment="1" applyProtection="1">
      <alignment horizontal="left" vertical="top"/>
    </xf>
    <xf numFmtId="0" fontId="26" fillId="0" borderId="13" xfId="0" applyFont="1" applyBorder="1" applyAlignment="1" applyProtection="1">
      <alignment horizontal="right" vertical="top"/>
    </xf>
    <xf numFmtId="0" fontId="26" fillId="0" borderId="13" xfId="0" applyFont="1" applyBorder="1" applyAlignment="1" applyProtection="1">
      <alignment horizontal="left" vertical="top"/>
    </xf>
    <xf numFmtId="0" fontId="26" fillId="0" borderId="14" xfId="0" applyFont="1" applyBorder="1" applyAlignment="1" applyProtection="1"/>
    <xf numFmtId="0" fontId="26" fillId="0" borderId="13" xfId="0" applyFont="1" applyBorder="1" applyAlignment="1" applyProtection="1"/>
    <xf numFmtId="0" fontId="24" fillId="0" borderId="14" xfId="0" applyFont="1" applyBorder="1" applyAlignment="1" applyProtection="1"/>
    <xf numFmtId="0" fontId="2" fillId="0" borderId="0" xfId="0" applyFont="1" applyBorder="1" applyAlignment="1" applyProtection="1"/>
    <xf numFmtId="0" fontId="2" fillId="0" borderId="1" xfId="0" applyFont="1" applyBorder="1" applyAlignment="1" applyProtection="1"/>
    <xf numFmtId="0" fontId="0" fillId="5" borderId="3" xfId="0" applyFill="1" applyBorder="1" applyAlignment="1" applyProtection="1">
      <alignment vertical="center"/>
    </xf>
    <xf numFmtId="0" fontId="32" fillId="5" borderId="3" xfId="1" applyFill="1" applyBorder="1" applyAlignment="1" applyProtection="1">
      <alignment vertical="center"/>
    </xf>
    <xf numFmtId="0" fontId="0" fillId="5" borderId="8" xfId="0" applyFill="1" applyBorder="1" applyAlignment="1" applyProtection="1">
      <alignment vertical="center"/>
    </xf>
    <xf numFmtId="0" fontId="0" fillId="0" borderId="24" xfId="0" applyFont="1" applyBorder="1" applyAlignment="1" applyProtection="1">
      <alignment vertical="center"/>
      <protection locked="0"/>
    </xf>
    <xf numFmtId="0" fontId="0" fillId="0" borderId="0" xfId="0" applyFont="1" applyAlignment="1" applyProtection="1">
      <alignment horizontal="right" vertical="top"/>
    </xf>
    <xf numFmtId="0" fontId="31" fillId="0" borderId="0" xfId="0" applyFont="1" applyAlignment="1" applyProtection="1">
      <alignment horizontal="right" vertical="top"/>
    </xf>
    <xf numFmtId="0" fontId="0" fillId="0" borderId="3" xfId="0" applyFont="1" applyBorder="1" applyAlignment="1" applyProtection="1">
      <protection locked="0"/>
    </xf>
    <xf numFmtId="0" fontId="32" fillId="0" borderId="3" xfId="1" applyFont="1" applyBorder="1" applyAlignment="1" applyProtection="1">
      <protection locked="0"/>
    </xf>
    <xf numFmtId="0" fontId="0" fillId="0" borderId="3" xfId="0" applyBorder="1" applyAlignment="1" applyProtection="1">
      <protection locked="0"/>
    </xf>
    <xf numFmtId="0" fontId="0" fillId="0" borderId="2" xfId="0" applyFont="1" applyBorder="1" applyAlignment="1" applyProtection="1">
      <protection locked="0"/>
    </xf>
    <xf numFmtId="0" fontId="0" fillId="0" borderId="13" xfId="0" applyBorder="1" applyAlignment="1" applyProtection="1"/>
    <xf numFmtId="0" fontId="39" fillId="0" borderId="13" xfId="0" applyFont="1" applyBorder="1" applyAlignment="1" applyProtection="1"/>
    <xf numFmtId="0" fontId="5" fillId="0" borderId="0" xfId="0" applyFont="1" applyAlignment="1" applyProtection="1">
      <alignment horizontal="left"/>
    </xf>
    <xf numFmtId="0" fontId="1" fillId="0" borderId="3" xfId="0" applyFont="1" applyBorder="1" applyAlignment="1" applyProtection="1"/>
    <xf numFmtId="0" fontId="31" fillId="0" borderId="14" xfId="0" applyFont="1" applyBorder="1" applyAlignment="1" applyProtection="1">
      <alignment horizontal="right"/>
    </xf>
    <xf numFmtId="0" fontId="0" fillId="0" borderId="14" xfId="0" applyFont="1" applyBorder="1" applyAlignment="1" applyProtection="1">
      <alignment horizontal="right"/>
    </xf>
    <xf numFmtId="0" fontId="5" fillId="0" borderId="16" xfId="0" applyFont="1" applyBorder="1" applyAlignment="1" applyProtection="1"/>
    <xf numFmtId="0" fontId="0" fillId="0" borderId="19" xfId="0" applyBorder="1" applyAlignment="1" applyProtection="1"/>
    <xf numFmtId="0" fontId="0" fillId="0" borderId="0" xfId="0" applyFont="1" applyAlignment="1" applyProtection="1">
      <alignment horizontal="justify" vertical="center"/>
    </xf>
    <xf numFmtId="0" fontId="40" fillId="0" borderId="0" xfId="0" applyFont="1" applyAlignment="1" applyProtection="1">
      <alignment horizontal="left" vertical="top" wrapText="1"/>
    </xf>
    <xf numFmtId="0" fontId="0" fillId="0" borderId="3" xfId="0" applyFont="1" applyBorder="1" applyAlignment="1" applyProtection="1">
      <alignment vertical="top"/>
      <protection locked="0"/>
    </xf>
    <xf numFmtId="0" fontId="0" fillId="0" borderId="0" xfId="0" applyAlignment="1" applyProtection="1">
      <alignment horizontal="right" vertical="top"/>
    </xf>
    <xf numFmtId="0" fontId="0" fillId="0" borderId="0" xfId="0" applyAlignment="1" applyProtection="1">
      <alignment horizontal="right" vertical="top"/>
    </xf>
    <xf numFmtId="0" fontId="0" fillId="0" borderId="9" xfId="0" applyFont="1" applyBorder="1" applyAlignment="1" applyProtection="1">
      <alignment vertical="top"/>
      <protection locked="0"/>
    </xf>
    <xf numFmtId="0" fontId="6" fillId="0" borderId="0" xfId="0" applyFont="1" applyAlignment="1" applyProtection="1">
      <alignment horizontal="justify" vertical="center"/>
    </xf>
    <xf numFmtId="0" fontId="9" fillId="0" borderId="0" xfId="0" applyFont="1" applyAlignment="1" applyProtection="1">
      <alignment horizontal="justify" vertical="center"/>
    </xf>
    <xf numFmtId="0" fontId="5" fillId="0" borderId="0" xfId="0" applyFont="1" applyAlignment="1" applyProtection="1"/>
    <xf numFmtId="0" fontId="32" fillId="0" borderId="3" xfId="1" applyBorder="1" applyProtection="1">
      <protection locked="0"/>
    </xf>
    <xf numFmtId="0" fontId="6" fillId="0" borderId="0" xfId="0" applyFont="1" applyBorder="1" applyAlignment="1" applyProtection="1">
      <alignment horizontal="left" vertical="top" wrapText="1"/>
    </xf>
    <xf numFmtId="0" fontId="22" fillId="0" borderId="0" xfId="0" applyFont="1" applyBorder="1" applyAlignment="1" applyProtection="1">
      <alignment horizontal="left" vertical="center"/>
    </xf>
    <xf numFmtId="0" fontId="7" fillId="0" borderId="0" xfId="0" applyFont="1" applyBorder="1" applyAlignment="1" applyProtection="1">
      <alignment horizontal="left" vertical="center"/>
    </xf>
    <xf numFmtId="0" fontId="17" fillId="0" borderId="0" xfId="0" applyFont="1" applyBorder="1" applyAlignment="1" applyProtection="1">
      <alignment vertical="center" wrapText="1"/>
    </xf>
    <xf numFmtId="0" fontId="6" fillId="3" borderId="0" xfId="0" applyFont="1" applyFill="1" applyBorder="1" applyAlignment="1" applyProtection="1">
      <alignment horizontal="left" vertical="top" wrapText="1"/>
    </xf>
    <xf numFmtId="0" fontId="8" fillId="2" borderId="0" xfId="0" applyFont="1" applyFill="1" applyBorder="1" applyAlignment="1" applyProtection="1">
      <alignment horizontal="left" wrapText="1"/>
    </xf>
    <xf numFmtId="0" fontId="7" fillId="0" borderId="0" xfId="0" applyFont="1" applyBorder="1" applyAlignment="1" applyProtection="1">
      <alignment horizontal="left" vertical="center" wrapText="1"/>
    </xf>
    <xf numFmtId="0" fontId="6" fillId="0" borderId="0" xfId="0" applyFont="1" applyBorder="1" applyAlignment="1" applyProtection="1">
      <alignment horizontal="left" vertical="center" wrapText="1"/>
    </xf>
    <xf numFmtId="0" fontId="19" fillId="0" borderId="5" xfId="0" applyFont="1" applyBorder="1" applyAlignment="1" applyProtection="1">
      <alignment horizontal="center" vertical="center" wrapText="1"/>
    </xf>
    <xf numFmtId="0" fontId="7" fillId="0" borderId="0" xfId="0" applyFont="1" applyBorder="1" applyAlignment="1" applyProtection="1">
      <alignment horizontal="left" wrapText="1"/>
    </xf>
    <xf numFmtId="0" fontId="7" fillId="0" borderId="0" xfId="0" applyFont="1" applyBorder="1" applyAlignment="1" applyProtection="1">
      <alignment horizontal="left"/>
    </xf>
    <xf numFmtId="0" fontId="17" fillId="2" borderId="0" xfId="0" applyFont="1" applyFill="1" applyBorder="1" applyAlignment="1" applyProtection="1">
      <alignment horizontal="left" vertical="top" wrapText="1"/>
    </xf>
    <xf numFmtId="0" fontId="24" fillId="0" borderId="3" xfId="0" applyFont="1" applyBorder="1" applyAlignment="1" applyProtection="1">
      <alignment horizontal="left" vertical="top"/>
      <protection locked="0"/>
    </xf>
    <xf numFmtId="0" fontId="24" fillId="0" borderId="3" xfId="0" applyFont="1" applyBorder="1" applyAlignment="1" applyProtection="1">
      <alignment horizontal="center" vertical="top"/>
      <protection locked="0"/>
    </xf>
    <xf numFmtId="0" fontId="26" fillId="0" borderId="13" xfId="0" applyFont="1" applyBorder="1" applyAlignment="1" applyProtection="1">
      <alignment horizontal="left" vertical="top" wrapText="1"/>
    </xf>
    <xf numFmtId="0" fontId="1" fillId="0" borderId="3" xfId="0" applyFont="1" applyBorder="1" applyAlignment="1" applyProtection="1">
      <alignment horizontal="left" vertical="top"/>
      <protection locked="0"/>
    </xf>
    <xf numFmtId="0" fontId="2" fillId="0" borderId="25" xfId="0" applyFont="1" applyBorder="1" applyAlignment="1" applyProtection="1">
      <alignment horizontal="left"/>
    </xf>
    <xf numFmtId="0" fontId="2" fillId="0" borderId="25" xfId="0" applyFont="1" applyBorder="1" applyAlignment="1" applyProtection="1">
      <alignment horizontal="left" vertical="top" wrapText="1"/>
    </xf>
    <xf numFmtId="0" fontId="2" fillId="0" borderId="0" xfId="0" applyFont="1" applyBorder="1" applyAlignment="1" applyProtection="1">
      <alignment horizontal="left" vertical="top"/>
    </xf>
  </cellXfs>
  <cellStyles count="3">
    <cellStyle name="Lien hypertexte" xfId="1" builtinId="8"/>
    <cellStyle name="Normal" xfId="0" builtinId="0"/>
    <cellStyle name="Normal 2" xfId="2" xr:uid="{00000000-0005-0000-0000-000006000000}"/>
  </cellStyles>
  <dxfs count="1181">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E46C0A"/>
      </font>
    </dxf>
    <dxf>
      <font>
        <color rgb="FFE46C0A"/>
      </font>
    </dxf>
    <dxf>
      <font>
        <color rgb="FFFFFFFF"/>
      </font>
    </dxf>
    <dxf>
      <font>
        <color rgb="FFFF0000"/>
      </font>
    </dxf>
    <dxf>
      <font>
        <color rgb="FFFFFFFF"/>
      </font>
    </dxf>
    <dxf>
      <font>
        <color rgb="FFFF0000"/>
      </font>
    </dxf>
    <dxf>
      <font>
        <color rgb="FFFFFFFF"/>
      </font>
    </dxf>
    <dxf>
      <border diagonalUp="0" diagonalDown="0">
        <left style="thin">
          <color auto="1"/>
        </left>
        <right style="thin">
          <color auto="1"/>
        </right>
        <top style="thin">
          <color auto="1"/>
        </top>
        <bottom style="thin">
          <color auto="1"/>
        </bottom>
      </border>
    </dxf>
    <dxf>
      <border diagonalUp="0" diagonalDown="0">
        <left style="thin">
          <color auto="1"/>
        </left>
        <right style="thin">
          <color auto="1"/>
        </right>
        <top style="thin">
          <color auto="1"/>
        </top>
        <bottom style="thin">
          <color auto="1"/>
        </bottom>
      </border>
    </dxf>
    <dxf>
      <border diagonalUp="0" diagonalDown="0">
        <left style="thin">
          <color auto="1"/>
        </left>
        <right style="thin">
          <color auto="1"/>
        </right>
        <top style="thin">
          <color auto="1"/>
        </top>
        <bottom style="thin">
          <color auto="1"/>
        </bottom>
      </border>
    </dxf>
    <dxf>
      <border diagonalUp="0" diagonalDown="0">
        <left style="thin">
          <color auto="1"/>
        </left>
        <right style="thin">
          <color auto="1"/>
        </right>
        <top style="thin">
          <color auto="1"/>
        </top>
        <bottom style="thin">
          <color auto="1"/>
        </bottom>
      </border>
    </dxf>
    <dxf>
      <border diagonalUp="0" diagonalDown="0">
        <left style="thin">
          <color auto="1"/>
        </left>
        <right style="thin">
          <color auto="1"/>
        </right>
        <top style="thin">
          <color auto="1"/>
        </top>
        <bottom style="thin">
          <color auto="1"/>
        </bottom>
      </border>
    </dxf>
    <dxf>
      <border diagonalUp="0" diagonalDown="0">
        <left style="thin">
          <color auto="1"/>
        </left>
        <right style="thin">
          <color auto="1"/>
        </right>
        <top style="thin">
          <color auto="1"/>
        </top>
        <bottom style="thin">
          <color auto="1"/>
        </bottom>
      </border>
    </dxf>
    <dxf>
      <border diagonalUp="0" diagonalDown="0">
        <left style="thin">
          <color auto="1"/>
        </left>
        <right style="thin">
          <color auto="1"/>
        </right>
        <top style="thin">
          <color auto="1"/>
        </top>
        <bottom style="thin">
          <color auto="1"/>
        </bottom>
      </border>
    </dxf>
    <dxf>
      <border diagonalUp="0" diagonalDown="0">
        <left style="thin">
          <color auto="1"/>
        </left>
        <right style="thin">
          <color auto="1"/>
        </right>
        <top style="thin">
          <color auto="1"/>
        </top>
        <bottom style="thin">
          <color auto="1"/>
        </bottom>
      </border>
    </dxf>
    <dxf>
      <border diagonalUp="0" diagonalDown="0">
        <left style="thin">
          <color auto="1"/>
        </left>
        <right style="thin">
          <color auto="1"/>
        </right>
        <top style="thin">
          <color auto="1"/>
        </top>
        <bottom style="thin">
          <color auto="1"/>
        </bottom>
      </border>
    </dxf>
    <dxf>
      <border diagonalUp="0" diagonalDown="0">
        <left style="thin">
          <color auto="1"/>
        </left>
        <right style="thin">
          <color auto="1"/>
        </right>
        <top style="thin">
          <color auto="1"/>
        </top>
        <bottom style="thin">
          <color auto="1"/>
        </bottom>
      </border>
    </dxf>
    <dxf>
      <border diagonalUp="0" diagonalDown="0">
        <left style="thin">
          <color auto="1"/>
        </left>
        <right style="thin">
          <color auto="1"/>
        </right>
        <top style="thin">
          <color auto="1"/>
        </top>
        <bottom style="thin">
          <color auto="1"/>
        </bottom>
      </border>
    </dxf>
    <dxf>
      <border diagonalUp="0" diagonalDown="0">
        <left style="thin">
          <color auto="1"/>
        </left>
        <right style="thin">
          <color auto="1"/>
        </right>
        <top style="thin">
          <color auto="1"/>
        </top>
        <bottom style="thin">
          <color auto="1"/>
        </bottom>
      </border>
    </dxf>
    <dxf>
      <border diagonalUp="0" diagonalDown="0">
        <left style="thin">
          <color auto="1"/>
        </left>
        <right style="thin">
          <color auto="1"/>
        </right>
        <top style="thin">
          <color auto="1"/>
        </top>
        <bottom style="thin">
          <color auto="1"/>
        </bottom>
      </border>
    </dxf>
    <dxf>
      <border diagonalUp="0" diagonalDown="0">
        <left style="thin">
          <color auto="1"/>
        </left>
        <right style="thin">
          <color auto="1"/>
        </right>
        <top style="thin">
          <color auto="1"/>
        </top>
        <bottom style="thin">
          <color auto="1"/>
        </bottom>
      </border>
    </dxf>
    <dxf>
      <fill>
        <patternFill>
          <bgColor rgb="FFD9D9D9"/>
        </patternFill>
      </fill>
      <border diagonalUp="0" diagonalDown="0">
        <left style="thin">
          <color auto="1"/>
        </left>
        <right style="thin">
          <color auto="1"/>
        </right>
        <top style="thin">
          <color auto="1"/>
        </top>
        <bottom style="thin">
          <color auto="1"/>
        </bottom>
      </border>
    </dxf>
    <dxf>
      <fill>
        <patternFill>
          <bgColor rgb="FFD9D9D9"/>
        </patternFill>
      </fill>
      <border diagonalUp="0" diagonalDown="0">
        <left style="thin">
          <color auto="1"/>
        </left>
        <right style="thin">
          <color auto="1"/>
        </right>
        <top style="thin">
          <color auto="1"/>
        </top>
        <bottom style="thin">
          <color auto="1"/>
        </bottom>
      </border>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E46C0A"/>
      </font>
    </dxf>
    <dxf>
      <font>
        <color rgb="FFFF0000"/>
      </font>
    </dxf>
    <dxf>
      <font>
        <color rgb="FFFFFFFF"/>
      </font>
    </dxf>
    <dxf>
      <font>
        <color rgb="FFFF0000"/>
      </font>
    </dxf>
    <dxf>
      <font>
        <color rgb="FFFFFFFF"/>
      </font>
    </dxf>
    <dxf>
      <font>
        <color rgb="FFFF0000"/>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E46C0A"/>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FF0000"/>
      </font>
    </dxf>
    <dxf>
      <font>
        <color rgb="FFFFFFFF"/>
      </font>
    </dxf>
    <dxf>
      <font>
        <color rgb="FFE46C0A"/>
      </font>
    </dxf>
    <dxf>
      <font>
        <color rgb="FFFF0000"/>
      </font>
    </dxf>
    <dxf>
      <font>
        <color rgb="FFFFFFFF"/>
      </font>
    </dxf>
    <dxf>
      <font>
        <color rgb="FFE46C0A"/>
      </font>
    </dxf>
    <dxf>
      <font>
        <color rgb="FFFF0000"/>
      </font>
    </dxf>
    <dxf>
      <font>
        <color rgb="FFFFFFFF"/>
      </font>
    </dxf>
    <dxf>
      <font>
        <color rgb="FFE46C0A"/>
      </font>
    </dxf>
    <dxf>
      <font>
        <color rgb="FFFFFFFF"/>
      </font>
    </dxf>
    <dxf>
      <font>
        <color rgb="FFFF0000"/>
      </font>
    </dxf>
    <dxf>
      <font>
        <color rgb="FFFF0000"/>
      </font>
    </dxf>
    <dxf>
      <font>
        <color rgb="FFFFFFFF"/>
      </font>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70C0"/>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E46C0A"/>
      <rgbColor rgb="FF4F81BD"/>
      <rgbColor rgb="FFA6A6A6"/>
      <rgbColor rgb="FF17375E"/>
      <rgbColor rgb="FF339966"/>
      <rgbColor rgb="FF003300"/>
      <rgbColor rgb="FF333300"/>
      <rgbColor rgb="FF993300"/>
      <rgbColor rgb="FF993366"/>
      <rgbColor rgb="FF1F497D"/>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07" Type="http://schemas.openxmlformats.org/officeDocument/2006/relationships/worksheet" Target="worksheets/sheet107.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worksheet" Target="worksheets/sheet102.xml"/><Relationship Id="rId110" Type="http://schemas.openxmlformats.org/officeDocument/2006/relationships/worksheet" Target="worksheets/sheet110.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13"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50760</xdr:colOff>
      <xdr:row>1</xdr:row>
      <xdr:rowOff>19080</xdr:rowOff>
    </xdr:from>
    <xdr:to>
      <xdr:col>1</xdr:col>
      <xdr:colOff>1484280</xdr:colOff>
      <xdr:row>5</xdr:row>
      <xdr:rowOff>49320</xdr:rowOff>
    </xdr:to>
    <xdr:pic>
      <xdr:nvPicPr>
        <xdr:cNvPr id="2" name="Picture 4" descr="logo_ec_17_colors_300dpi">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363960" y="181080"/>
          <a:ext cx="1433520" cy="677880"/>
        </a:xfrm>
        <a:prstGeom prst="rect">
          <a:avLst/>
        </a:prstGeom>
        <a:ln w="0">
          <a:noFill/>
        </a:ln>
      </xdr:spPr>
    </xdr:pic>
    <xdr:clientData/>
  </xdr:twoCellAnchor>
</xdr:wsDr>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MJ89"/>
  <sheetViews>
    <sheetView showGridLines="0" zoomScale="85" zoomScaleNormal="85" workbookViewId="0">
      <selection activeCell="B13" sqref="B13"/>
    </sheetView>
  </sheetViews>
  <sheetFormatPr baseColWidth="10" defaultColWidth="211.7109375" defaultRowHeight="12.75"/>
  <cols>
    <col min="1" max="1" width="4.42578125" style="1" customWidth="1"/>
    <col min="2" max="2" width="124.140625" style="2" customWidth="1"/>
    <col min="3" max="3" width="141.5703125" style="1" customWidth="1"/>
    <col min="4" max="1024" width="211.5703125" style="1" customWidth="1"/>
  </cols>
  <sheetData>
    <row r="2" spans="2:3">
      <c r="B2" s="3" t="s">
        <v>0</v>
      </c>
    </row>
    <row r="3" spans="2:3">
      <c r="B3" s="4" t="s">
        <v>1</v>
      </c>
    </row>
    <row r="4" spans="2:3">
      <c r="B4" s="5" t="s">
        <v>2</v>
      </c>
    </row>
    <row r="5" spans="2:3">
      <c r="B5" s="4" t="s">
        <v>3</v>
      </c>
    </row>
    <row r="6" spans="2:3">
      <c r="B6" s="3" t="s">
        <v>4</v>
      </c>
    </row>
    <row r="7" spans="2:3">
      <c r="B7" s="6"/>
      <c r="C7" s="7"/>
    </row>
    <row r="8" spans="2:3" ht="18.75">
      <c r="B8" s="8" t="s">
        <v>5</v>
      </c>
    </row>
    <row r="9" spans="2:3">
      <c r="B9" s="9"/>
      <c r="C9" s="10"/>
    </row>
    <row r="10" spans="2:3" ht="159" customHeight="1">
      <c r="B10" s="11" t="s">
        <v>6</v>
      </c>
      <c r="C10" s="11"/>
    </row>
    <row r="11" spans="2:3" ht="101.25" customHeight="1">
      <c r="B11" s="11" t="s">
        <v>7</v>
      </c>
      <c r="C11" s="11"/>
    </row>
    <row r="12" spans="2:3" ht="249.75" customHeight="1">
      <c r="B12" s="11" t="s">
        <v>8</v>
      </c>
      <c r="C12" s="11"/>
    </row>
    <row r="13" spans="2:3" ht="27" customHeight="1">
      <c r="B13" s="11" t="s">
        <v>9</v>
      </c>
      <c r="C13" s="11"/>
    </row>
    <row r="14" spans="2:3" ht="15.75">
      <c r="B14" s="11" t="s">
        <v>10</v>
      </c>
      <c r="C14" s="11"/>
    </row>
    <row r="15" spans="2:3" ht="45" customHeight="1">
      <c r="B15" s="11" t="s">
        <v>11</v>
      </c>
      <c r="C15" s="11"/>
    </row>
    <row r="16" spans="2:3" ht="43.5" customHeight="1">
      <c r="B16" s="11" t="s">
        <v>12</v>
      </c>
      <c r="C16" s="11"/>
    </row>
    <row r="17" spans="2:3" ht="27.75" customHeight="1">
      <c r="B17" s="11" t="s">
        <v>13</v>
      </c>
      <c r="C17" s="11"/>
    </row>
    <row r="18" spans="2:3" ht="39" customHeight="1">
      <c r="B18" s="11" t="s">
        <v>14</v>
      </c>
      <c r="C18" s="11"/>
    </row>
    <row r="19" spans="2:3" ht="98.25" customHeight="1">
      <c r="B19" s="11" t="s">
        <v>15</v>
      </c>
      <c r="C19" s="11"/>
    </row>
    <row r="20" spans="2:3" ht="24.75" customHeight="1">
      <c r="B20" s="11" t="s">
        <v>16</v>
      </c>
      <c r="C20" s="11"/>
    </row>
    <row r="21" spans="2:3" ht="29.25" customHeight="1">
      <c r="B21" s="11" t="s">
        <v>17</v>
      </c>
      <c r="C21" s="11"/>
    </row>
    <row r="22" spans="2:3" ht="27" customHeight="1">
      <c r="B22" s="11" t="s">
        <v>18</v>
      </c>
      <c r="C22" s="11"/>
    </row>
    <row r="23" spans="2:3" ht="39" customHeight="1">
      <c r="B23" s="11" t="s">
        <v>19</v>
      </c>
      <c r="C23" s="11"/>
    </row>
    <row r="24" spans="2:3" ht="28.5" customHeight="1">
      <c r="B24" s="11" t="s">
        <v>20</v>
      </c>
      <c r="C24" s="11"/>
    </row>
    <row r="25" spans="2:3" ht="41.25" customHeight="1">
      <c r="B25" s="11" t="s">
        <v>21</v>
      </c>
      <c r="C25" s="11"/>
    </row>
    <row r="26" spans="2:3" ht="31.5" customHeight="1">
      <c r="B26" s="11" t="s">
        <v>22</v>
      </c>
      <c r="C26" s="11"/>
    </row>
    <row r="27" spans="2:3" ht="73.5" customHeight="1">
      <c r="B27" s="11" t="s">
        <v>23</v>
      </c>
      <c r="C27" s="11"/>
    </row>
    <row r="28" spans="2:3" ht="43.5" customHeight="1">
      <c r="B28" s="11" t="s">
        <v>24</v>
      </c>
      <c r="C28" s="11"/>
    </row>
    <row r="29" spans="2:3" ht="47.25" customHeight="1">
      <c r="B29" s="11" t="s">
        <v>25</v>
      </c>
      <c r="C29" s="11"/>
    </row>
    <row r="30" spans="2:3" s="12" customFormat="1" ht="36" customHeight="1">
      <c r="B30" s="13" t="s">
        <v>26</v>
      </c>
      <c r="C30" s="13"/>
    </row>
    <row r="31" spans="2:3" ht="48" customHeight="1">
      <c r="B31" s="11" t="s">
        <v>27</v>
      </c>
      <c r="C31" s="11"/>
    </row>
    <row r="32" spans="2:3" ht="30" customHeight="1">
      <c r="B32" s="11" t="s">
        <v>28</v>
      </c>
      <c r="C32" s="11"/>
    </row>
    <row r="33" spans="2:3" s="14" customFormat="1" ht="24.75" customHeight="1">
      <c r="B33" s="11" t="s">
        <v>29</v>
      </c>
      <c r="C33" s="11"/>
    </row>
    <row r="34" spans="2:3" ht="38.25" customHeight="1">
      <c r="B34" s="15" t="s">
        <v>30</v>
      </c>
      <c r="C34" s="11"/>
    </row>
    <row r="35" spans="2:3" ht="54" customHeight="1">
      <c r="B35" s="16" t="s">
        <v>31</v>
      </c>
      <c r="C35" s="11"/>
    </row>
    <row r="36" spans="2:3" ht="78.75">
      <c r="B36" s="11" t="s">
        <v>32</v>
      </c>
      <c r="C36" s="11"/>
    </row>
    <row r="37" spans="2:3" ht="40.5" customHeight="1">
      <c r="B37" s="11" t="s">
        <v>33</v>
      </c>
      <c r="C37" s="11"/>
    </row>
    <row r="38" spans="2:3" ht="27" customHeight="1">
      <c r="B38" s="11" t="s">
        <v>34</v>
      </c>
      <c r="C38" s="11"/>
    </row>
    <row r="39" spans="2:3" ht="32.25" customHeight="1">
      <c r="B39" s="17" t="s">
        <v>35</v>
      </c>
      <c r="C39" s="17"/>
    </row>
    <row r="40" spans="2:3" ht="15">
      <c r="B40" s="18"/>
      <c r="C40" s="18"/>
    </row>
    <row r="41" spans="2:3" ht="30.75" customHeight="1">
      <c r="B41" s="11" t="s">
        <v>36</v>
      </c>
      <c r="C41" s="11"/>
    </row>
    <row r="42" spans="2:3" ht="45" customHeight="1">
      <c r="B42" s="11" t="s">
        <v>37</v>
      </c>
      <c r="C42" s="11"/>
    </row>
    <row r="43" spans="2:3" s="1" customFormat="1" ht="48" customHeight="1">
      <c r="B43" s="11" t="s">
        <v>38</v>
      </c>
      <c r="C43" s="11"/>
    </row>
    <row r="44" spans="2:3" ht="30.75" customHeight="1">
      <c r="B44" s="11" t="s">
        <v>39</v>
      </c>
      <c r="C44" s="11"/>
    </row>
    <row r="45" spans="2:3" ht="26.25" customHeight="1">
      <c r="B45" s="11" t="s">
        <v>40</v>
      </c>
      <c r="C45" s="11"/>
    </row>
    <row r="46" spans="2:3" ht="44.25" customHeight="1">
      <c r="B46" s="11" t="s">
        <v>41</v>
      </c>
      <c r="C46" s="11"/>
    </row>
    <row r="47" spans="2:3">
      <c r="B47" s="19"/>
      <c r="C47" s="19"/>
    </row>
    <row r="48" spans="2:3" ht="28.5" customHeight="1">
      <c r="B48" s="11" t="s">
        <v>42</v>
      </c>
      <c r="C48" s="11"/>
    </row>
    <row r="49" spans="2:3" ht="54.75" customHeight="1">
      <c r="B49" s="11" t="s">
        <v>43</v>
      </c>
      <c r="C49" s="11"/>
    </row>
    <row r="50" spans="2:3" ht="60" customHeight="1">
      <c r="B50" s="11" t="s">
        <v>44</v>
      </c>
      <c r="C50" s="11"/>
    </row>
    <row r="51" spans="2:3" ht="45" customHeight="1">
      <c r="B51" s="11" t="s">
        <v>45</v>
      </c>
      <c r="C51" s="11"/>
    </row>
    <row r="52" spans="2:3" ht="45.75" customHeight="1">
      <c r="B52" s="11" t="s">
        <v>46</v>
      </c>
      <c r="C52" s="11"/>
    </row>
    <row r="53" spans="2:3" ht="66" customHeight="1">
      <c r="B53" s="11" t="s">
        <v>47</v>
      </c>
      <c r="C53" s="11"/>
    </row>
    <row r="54" spans="2:3">
      <c r="B54" s="20"/>
      <c r="C54" s="20"/>
    </row>
    <row r="55" spans="2:3" ht="18.75">
      <c r="B55" s="21" t="s">
        <v>48</v>
      </c>
      <c r="C55" s="21"/>
    </row>
    <row r="56" spans="2:3" ht="126">
      <c r="B56" s="11" t="s">
        <v>49</v>
      </c>
      <c r="C56" s="11"/>
    </row>
    <row r="57" spans="2:3" ht="111" customHeight="1">
      <c r="B57" s="11" t="s">
        <v>50</v>
      </c>
      <c r="C57" s="11"/>
    </row>
    <row r="58" spans="2:3" ht="15.75">
      <c r="B58" s="11"/>
      <c r="C58" s="11"/>
    </row>
    <row r="59" spans="2:3" ht="15.75">
      <c r="B59" s="22" t="s">
        <v>51</v>
      </c>
      <c r="C59" s="22"/>
    </row>
    <row r="60" spans="2:3" ht="152.25" customHeight="1">
      <c r="B60" s="11" t="s">
        <v>52</v>
      </c>
      <c r="C60" s="11"/>
    </row>
    <row r="61" spans="2:3" ht="15.75">
      <c r="B61" s="22" t="s">
        <v>53</v>
      </c>
      <c r="C61" s="22"/>
    </row>
    <row r="62" spans="2:3" ht="87" customHeight="1">
      <c r="B62" s="11" t="s">
        <v>54</v>
      </c>
      <c r="C62" s="11"/>
    </row>
    <row r="63" spans="2:3" ht="15.75">
      <c r="B63" s="11"/>
      <c r="C63" s="11"/>
    </row>
    <row r="64" spans="2:3" ht="15.75">
      <c r="B64" s="22" t="s">
        <v>55</v>
      </c>
      <c r="C64" s="22"/>
    </row>
    <row r="65" spans="2:3" ht="63" customHeight="1">
      <c r="B65" s="11" t="s">
        <v>56</v>
      </c>
      <c r="C65" s="11"/>
    </row>
    <row r="66" spans="2:3" ht="15.75">
      <c r="B66" s="11"/>
      <c r="C66" s="11"/>
    </row>
    <row r="67" spans="2:3" ht="15.75">
      <c r="B67" s="22" t="s">
        <v>57</v>
      </c>
      <c r="C67" s="22"/>
    </row>
    <row r="68" spans="2:3" ht="124.5" customHeight="1">
      <c r="B68" s="23" t="s">
        <v>58</v>
      </c>
      <c r="C68" s="23"/>
    </row>
    <row r="69" spans="2:3" ht="15.75">
      <c r="B69" s="11"/>
      <c r="C69" s="11"/>
    </row>
    <row r="70" spans="2:3" ht="15.75">
      <c r="B70" s="22" t="s">
        <v>59</v>
      </c>
      <c r="C70" s="22"/>
    </row>
    <row r="71" spans="2:3" ht="101.25" customHeight="1">
      <c r="B71" s="23" t="s">
        <v>60</v>
      </c>
      <c r="C71" s="11"/>
    </row>
    <row r="72" spans="2:3" ht="15.75">
      <c r="B72" s="11"/>
      <c r="C72" s="11"/>
    </row>
    <row r="73" spans="2:3" ht="15.75">
      <c r="B73" s="22" t="s">
        <v>61</v>
      </c>
      <c r="C73" s="22"/>
    </row>
    <row r="74" spans="2:3" ht="105" customHeight="1">
      <c r="B74" s="23" t="s">
        <v>62</v>
      </c>
      <c r="C74" s="11"/>
    </row>
    <row r="75" spans="2:3" ht="15.75">
      <c r="B75" s="11"/>
      <c r="C75" s="11"/>
    </row>
    <row r="76" spans="2:3" ht="15.75">
      <c r="B76" s="22" t="s">
        <v>63</v>
      </c>
      <c r="C76" s="22"/>
    </row>
    <row r="77" spans="2:3" ht="163.5" customHeight="1">
      <c r="B77" s="11" t="s">
        <v>64</v>
      </c>
      <c r="C77" s="11"/>
    </row>
    <row r="78" spans="2:3">
      <c r="B78" s="19"/>
      <c r="C78" s="19"/>
    </row>
    <row r="79" spans="2:3" s="24" customFormat="1" ht="57">
      <c r="B79" s="25" t="s">
        <v>65</v>
      </c>
      <c r="C79" s="11"/>
    </row>
    <row r="80" spans="2:3">
      <c r="B80" s="19"/>
      <c r="C80" s="19"/>
    </row>
    <row r="81" spans="2:3" ht="45">
      <c r="B81" s="26" t="s">
        <v>66</v>
      </c>
      <c r="C81" s="19"/>
    </row>
    <row r="82" spans="2:3" ht="30">
      <c r="B82" s="26" t="s">
        <v>67</v>
      </c>
      <c r="C82" s="19"/>
    </row>
    <row r="83" spans="2:3" ht="15">
      <c r="B83" s="27" t="s">
        <v>68</v>
      </c>
      <c r="C83" s="27"/>
    </row>
    <row r="84" spans="2:3" ht="45">
      <c r="B84" s="27" t="s">
        <v>69</v>
      </c>
      <c r="C84" s="27"/>
    </row>
    <row r="85" spans="2:3" ht="30">
      <c r="B85" s="27" t="s">
        <v>70</v>
      </c>
      <c r="C85" s="27"/>
    </row>
    <row r="86" spans="2:3" ht="30">
      <c r="B86" s="27" t="s">
        <v>71</v>
      </c>
      <c r="C86" s="27"/>
    </row>
    <row r="87" spans="2:3" ht="30">
      <c r="B87" s="27" t="s">
        <v>72</v>
      </c>
      <c r="C87" s="27"/>
    </row>
    <row r="88" spans="2:3" ht="15">
      <c r="C88" s="27"/>
    </row>
    <row r="89" spans="2:3" s="1" customFormat="1" ht="15">
      <c r="C89" s="27"/>
    </row>
  </sheetData>
  <sheetProtection sheet="1" objects="1" scenarios="1"/>
  <pageMargins left="0.7" right="0.7" top="0.75" bottom="0.75" header="0.511811023622047" footer="0.511811023622047"/>
  <pageSetup paperSize="9" orientation="portrait" horizontalDpi="300" verticalDpi="30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8"/>
  <sheetViews>
    <sheetView showGridLines="0" zoomScaleNormal="100" workbookViewId="0">
      <selection activeCell="H51" sqref="H51"/>
    </sheetView>
  </sheetViews>
  <sheetFormatPr baseColWidth="10" defaultColWidth="9.140625" defaultRowHeight="12.75"/>
  <cols>
    <col min="1" max="1" width="4" style="28" customWidth="1"/>
    <col min="2" max="2" width="25.28515625" style="28" customWidth="1"/>
    <col min="3" max="3" width="39.5703125" style="28" customWidth="1"/>
    <col min="4" max="4" width="32.28515625" style="28" customWidth="1"/>
  </cols>
  <sheetData>
    <row r="1" spans="2:4" ht="15.75">
      <c r="B1" s="193" t="s">
        <v>73</v>
      </c>
      <c r="C1" s="193"/>
      <c r="D1" s="193"/>
    </row>
    <row r="2" spans="2:4" ht="15.75">
      <c r="B2" s="29"/>
    </row>
    <row r="3" spans="2:4" ht="56.25" customHeight="1">
      <c r="B3" s="190" t="s">
        <v>74</v>
      </c>
      <c r="C3" s="190"/>
      <c r="D3" s="190"/>
    </row>
    <row r="5" spans="2:4" ht="102.75" customHeight="1">
      <c r="B5" s="194" t="s">
        <v>75</v>
      </c>
      <c r="C5" s="194"/>
      <c r="D5" s="194"/>
    </row>
    <row r="7" spans="2:4" ht="37.5" customHeight="1">
      <c r="B7" s="183" t="s">
        <v>76</v>
      </c>
      <c r="C7" s="183"/>
      <c r="D7" s="183"/>
    </row>
    <row r="9" spans="2:4" ht="55.5" customHeight="1">
      <c r="B9" s="183" t="s">
        <v>77</v>
      </c>
      <c r="C9" s="183"/>
      <c r="D9" s="183"/>
    </row>
    <row r="11" spans="2:4" ht="15" customHeight="1">
      <c r="B11" s="30" t="s">
        <v>78</v>
      </c>
      <c r="C11" s="191" t="s">
        <v>79</v>
      </c>
      <c r="D11" s="191" t="s">
        <v>80</v>
      </c>
    </row>
    <row r="12" spans="2:4" ht="62.25" customHeight="1">
      <c r="B12" s="31" t="s">
        <v>81</v>
      </c>
      <c r="C12" s="191"/>
      <c r="D12" s="191"/>
    </row>
    <row r="13" spans="2:4" ht="15.75">
      <c r="B13" s="32" t="s">
        <v>82</v>
      </c>
      <c r="C13" s="33" t="s">
        <v>83</v>
      </c>
      <c r="D13" s="34" t="s">
        <v>84</v>
      </c>
    </row>
    <row r="14" spans="2:4" ht="15.75">
      <c r="B14" s="32" t="s">
        <v>85</v>
      </c>
      <c r="C14" s="33" t="s">
        <v>83</v>
      </c>
      <c r="D14" s="34" t="s">
        <v>84</v>
      </c>
    </row>
    <row r="15" spans="2:4" ht="15.75">
      <c r="B15" s="32" t="s">
        <v>86</v>
      </c>
      <c r="C15" s="33" t="s">
        <v>83</v>
      </c>
      <c r="D15" s="34" t="s">
        <v>84</v>
      </c>
    </row>
    <row r="16" spans="2:4" ht="15.75">
      <c r="B16" s="32" t="s">
        <v>87</v>
      </c>
      <c r="C16" s="33" t="s">
        <v>83</v>
      </c>
      <c r="D16" s="34" t="s">
        <v>84</v>
      </c>
    </row>
    <row r="17" spans="2:4" ht="15.75">
      <c r="B17" s="32" t="s">
        <v>88</v>
      </c>
      <c r="C17" s="33" t="s">
        <v>89</v>
      </c>
      <c r="D17" s="34" t="s">
        <v>84</v>
      </c>
    </row>
    <row r="18" spans="2:4" ht="15.75">
      <c r="B18" s="32" t="s">
        <v>90</v>
      </c>
      <c r="C18" s="33" t="s">
        <v>91</v>
      </c>
      <c r="D18" s="34" t="s">
        <v>84</v>
      </c>
    </row>
    <row r="19" spans="2:4" ht="15.75">
      <c r="B19" s="35" t="s">
        <v>92</v>
      </c>
      <c r="C19" s="33" t="s">
        <v>83</v>
      </c>
      <c r="D19" s="34" t="s">
        <v>84</v>
      </c>
    </row>
    <row r="20" spans="2:4" ht="15.75">
      <c r="B20" s="35" t="s">
        <v>93</v>
      </c>
      <c r="C20" s="33" t="s">
        <v>83</v>
      </c>
      <c r="D20" s="34" t="s">
        <v>84</v>
      </c>
    </row>
    <row r="21" spans="2:4" ht="15.75">
      <c r="B21" s="35" t="s">
        <v>94</v>
      </c>
      <c r="C21" s="36" t="s">
        <v>83</v>
      </c>
      <c r="D21" s="37" t="s">
        <v>84</v>
      </c>
    </row>
    <row r="22" spans="2:4" ht="15.75">
      <c r="B22" s="35" t="s">
        <v>95</v>
      </c>
      <c r="C22" s="36" t="s">
        <v>83</v>
      </c>
      <c r="D22" s="37" t="s">
        <v>84</v>
      </c>
    </row>
    <row r="23" spans="2:4" ht="31.5">
      <c r="B23" s="35" t="s">
        <v>96</v>
      </c>
      <c r="C23" s="36" t="s">
        <v>83</v>
      </c>
      <c r="D23" s="37" t="s">
        <v>84</v>
      </c>
    </row>
    <row r="24" spans="2:4" ht="20.25" customHeight="1">
      <c r="B24" s="35" t="s">
        <v>97</v>
      </c>
      <c r="C24" s="36" t="s">
        <v>83</v>
      </c>
      <c r="D24" s="37" t="s">
        <v>98</v>
      </c>
    </row>
    <row r="25" spans="2:4" ht="18.75" customHeight="1">
      <c r="B25" s="35" t="s">
        <v>97</v>
      </c>
      <c r="C25" s="36" t="s">
        <v>83</v>
      </c>
      <c r="D25" s="37" t="s">
        <v>98</v>
      </c>
    </row>
    <row r="26" spans="2:4" ht="32.25" customHeight="1">
      <c r="B26" s="38" t="s">
        <v>99</v>
      </c>
      <c r="C26" s="36" t="s">
        <v>100</v>
      </c>
      <c r="D26" s="37" t="s">
        <v>84</v>
      </c>
    </row>
    <row r="27" spans="2:4" ht="32.25" customHeight="1">
      <c r="B27" s="38" t="s">
        <v>101</v>
      </c>
      <c r="C27" s="36" t="s">
        <v>83</v>
      </c>
      <c r="D27" s="37" t="s">
        <v>84</v>
      </c>
    </row>
    <row r="28" spans="2:4" ht="32.25" customHeight="1">
      <c r="B28" s="38" t="s">
        <v>102</v>
      </c>
      <c r="C28" s="36" t="s">
        <v>100</v>
      </c>
      <c r="D28" s="37" t="s">
        <v>84</v>
      </c>
    </row>
    <row r="29" spans="2:4" ht="15.75">
      <c r="B29" s="35" t="s">
        <v>103</v>
      </c>
      <c r="C29" s="36" t="s">
        <v>104</v>
      </c>
      <c r="D29" s="37" t="s">
        <v>84</v>
      </c>
    </row>
    <row r="30" spans="2:4" ht="31.5">
      <c r="B30" s="35" t="s">
        <v>105</v>
      </c>
      <c r="C30" s="33" t="s">
        <v>83</v>
      </c>
      <c r="D30" s="34" t="s">
        <v>84</v>
      </c>
    </row>
    <row r="31" spans="2:4" ht="31.5">
      <c r="B31" s="35" t="s">
        <v>106</v>
      </c>
      <c r="C31" s="33" t="s">
        <v>83</v>
      </c>
      <c r="D31" s="34" t="s">
        <v>84</v>
      </c>
    </row>
    <row r="32" spans="2:4" ht="63">
      <c r="B32" s="35" t="s">
        <v>107</v>
      </c>
      <c r="C32" s="33" t="s">
        <v>108</v>
      </c>
      <c r="D32" s="37" t="s">
        <v>84</v>
      </c>
    </row>
    <row r="33" spans="2:4" ht="31.5">
      <c r="B33" s="35" t="s">
        <v>109</v>
      </c>
      <c r="C33" s="33" t="s">
        <v>83</v>
      </c>
      <c r="D33" s="34" t="s">
        <v>110</v>
      </c>
    </row>
    <row r="34" spans="2:4" ht="31.5">
      <c r="B34" s="35" t="s">
        <v>111</v>
      </c>
      <c r="C34" s="33" t="s">
        <v>83</v>
      </c>
      <c r="D34" s="34" t="s">
        <v>110</v>
      </c>
    </row>
    <row r="35" spans="2:4" ht="47.25">
      <c r="B35" s="35" t="s">
        <v>112</v>
      </c>
      <c r="C35" s="33" t="s">
        <v>108</v>
      </c>
      <c r="D35" s="37" t="s">
        <v>84</v>
      </c>
    </row>
    <row r="36" spans="2:4" ht="15.75">
      <c r="B36" s="35" t="s">
        <v>113</v>
      </c>
      <c r="C36" s="33" t="s">
        <v>114</v>
      </c>
      <c r="D36" s="37" t="s">
        <v>110</v>
      </c>
    </row>
    <row r="37" spans="2:4" ht="15.75">
      <c r="B37" s="35" t="s">
        <v>115</v>
      </c>
      <c r="C37" s="33" t="s">
        <v>116</v>
      </c>
      <c r="D37" s="34" t="s">
        <v>110</v>
      </c>
    </row>
    <row r="38" spans="2:4" ht="31.5">
      <c r="B38" s="35" t="s">
        <v>117</v>
      </c>
      <c r="C38" s="33" t="s">
        <v>116</v>
      </c>
      <c r="D38" s="34" t="s">
        <v>110</v>
      </c>
    </row>
    <row r="39" spans="2:4" ht="47.25">
      <c r="B39" s="35" t="s">
        <v>118</v>
      </c>
      <c r="C39" s="33" t="s">
        <v>119</v>
      </c>
      <c r="D39" s="34" t="s">
        <v>98</v>
      </c>
    </row>
    <row r="40" spans="2:4" ht="31.5">
      <c r="B40" s="35" t="s">
        <v>120</v>
      </c>
      <c r="C40" s="33" t="s">
        <v>121</v>
      </c>
      <c r="D40" s="34" t="s">
        <v>98</v>
      </c>
    </row>
    <row r="41" spans="2:4" ht="15.75">
      <c r="B41" s="35" t="s">
        <v>122</v>
      </c>
      <c r="C41" s="33" t="s">
        <v>83</v>
      </c>
      <c r="D41" s="34" t="s">
        <v>98</v>
      </c>
    </row>
    <row r="42" spans="2:4" ht="15.75">
      <c r="B42" s="35" t="s">
        <v>123</v>
      </c>
      <c r="C42" s="33" t="s">
        <v>83</v>
      </c>
      <c r="D42" s="34" t="s">
        <v>98</v>
      </c>
    </row>
    <row r="43" spans="2:4" ht="31.5">
      <c r="B43" s="35" t="s">
        <v>124</v>
      </c>
      <c r="C43" s="33" t="s">
        <v>83</v>
      </c>
      <c r="D43" s="34" t="s">
        <v>98</v>
      </c>
    </row>
    <row r="45" spans="2:4" ht="15" customHeight="1">
      <c r="B45" s="189" t="s">
        <v>125</v>
      </c>
      <c r="C45" s="189"/>
      <c r="D45" s="189"/>
    </row>
    <row r="46" spans="2:4">
      <c r="B46" s="39"/>
      <c r="C46" s="39"/>
      <c r="D46" s="39"/>
    </row>
    <row r="47" spans="2:4" ht="78" customHeight="1">
      <c r="B47" s="183" t="s">
        <v>126</v>
      </c>
      <c r="C47" s="183"/>
      <c r="D47" s="183"/>
    </row>
    <row r="48" spans="2:4" ht="20.25" customHeight="1">
      <c r="B48" s="40"/>
      <c r="C48" s="40"/>
      <c r="D48" s="40"/>
    </row>
    <row r="49" spans="2:4" ht="17.25" customHeight="1">
      <c r="B49" s="192" t="s">
        <v>127</v>
      </c>
      <c r="C49" s="192"/>
      <c r="D49" s="192"/>
    </row>
    <row r="50" spans="2:4" ht="94.5" customHeight="1">
      <c r="B50" s="187" t="s">
        <v>128</v>
      </c>
      <c r="C50" s="187"/>
      <c r="D50" s="187"/>
    </row>
    <row r="51" spans="2:4" ht="103.5" customHeight="1">
      <c r="B51" s="187" t="s">
        <v>129</v>
      </c>
      <c r="C51" s="187"/>
      <c r="D51" s="187"/>
    </row>
    <row r="52" spans="2:4">
      <c r="B52" s="41"/>
      <c r="C52" s="41"/>
      <c r="D52" s="41"/>
    </row>
    <row r="53" spans="2:4" ht="20.25" customHeight="1">
      <c r="B53" s="188" t="s">
        <v>130</v>
      </c>
      <c r="C53" s="188"/>
      <c r="D53" s="188"/>
    </row>
    <row r="54" spans="2:4">
      <c r="B54" s="42"/>
      <c r="C54" s="42"/>
      <c r="D54" s="42"/>
    </row>
    <row r="55" spans="2:4">
      <c r="B55" s="42"/>
      <c r="C55" s="42"/>
      <c r="D55" s="42"/>
    </row>
    <row r="56" spans="2:4" ht="15" hidden="1" customHeight="1">
      <c r="B56" s="189" t="s">
        <v>131</v>
      </c>
      <c r="C56" s="189"/>
      <c r="D56" s="189"/>
    </row>
    <row r="57" spans="2:4" hidden="1">
      <c r="B57" s="41"/>
      <c r="C57" s="41"/>
      <c r="D57" s="41"/>
    </row>
    <row r="58" spans="2:4" ht="165" hidden="1" customHeight="1">
      <c r="B58" s="190" t="s">
        <v>132</v>
      </c>
      <c r="C58" s="190"/>
      <c r="D58" s="190"/>
    </row>
    <row r="59" spans="2:4" ht="15.75" hidden="1">
      <c r="B59" s="43" t="s">
        <v>133</v>
      </c>
      <c r="C59" s="44"/>
      <c r="D59" s="44"/>
    </row>
    <row r="60" spans="2:4" ht="155.25" hidden="1" customHeight="1">
      <c r="B60" s="183" t="s">
        <v>134</v>
      </c>
      <c r="C60" s="183"/>
      <c r="D60" s="183"/>
    </row>
    <row r="61" spans="2:4" ht="15.75" hidden="1">
      <c r="B61" s="184"/>
      <c r="C61" s="184"/>
      <c r="D61" s="184"/>
    </row>
    <row r="62" spans="2:4" hidden="1">
      <c r="B62" s="42"/>
      <c r="C62" s="42"/>
      <c r="D62" s="42"/>
    </row>
    <row r="63" spans="2:4" ht="15.75">
      <c r="B63" s="185" t="s">
        <v>135</v>
      </c>
      <c r="C63" s="185"/>
      <c r="D63" s="42"/>
    </row>
    <row r="64" spans="2:4" ht="15.75">
      <c r="B64" s="45"/>
      <c r="C64" s="42"/>
      <c r="D64" s="42"/>
    </row>
    <row r="65" spans="2:4" ht="51" customHeight="1">
      <c r="B65" s="183" t="s">
        <v>136</v>
      </c>
      <c r="C65" s="183"/>
      <c r="D65" s="183"/>
    </row>
    <row r="66" spans="2:4" ht="40.5" customHeight="1">
      <c r="B66" s="186" t="s">
        <v>137</v>
      </c>
      <c r="C66" s="186"/>
      <c r="D66" s="186"/>
    </row>
    <row r="67" spans="2:4">
      <c r="B67" s="42"/>
      <c r="C67" s="42"/>
      <c r="D67" s="42"/>
    </row>
    <row r="68" spans="2:4">
      <c r="B68" s="42"/>
      <c r="C68" s="42"/>
      <c r="D68" s="42"/>
    </row>
  </sheetData>
  <mergeCells count="20">
    <mergeCell ref="B1:D1"/>
    <mergeCell ref="B3:D3"/>
    <mergeCell ref="B5:D5"/>
    <mergeCell ref="B7:D7"/>
    <mergeCell ref="B9:D9"/>
    <mergeCell ref="C11:C12"/>
    <mergeCell ref="D11:D12"/>
    <mergeCell ref="B45:D45"/>
    <mergeCell ref="B47:D47"/>
    <mergeCell ref="B49:D49"/>
    <mergeCell ref="B50:D50"/>
    <mergeCell ref="B51:D51"/>
    <mergeCell ref="B53:D53"/>
    <mergeCell ref="B56:D56"/>
    <mergeCell ref="B58:D58"/>
    <mergeCell ref="B60:D60"/>
    <mergeCell ref="B61:D61"/>
    <mergeCell ref="B63:C63"/>
    <mergeCell ref="B65:D65"/>
    <mergeCell ref="B66:D66"/>
  </mergeCells>
  <pageMargins left="0.7" right="0.7" top="0.75" bottom="0.75"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1953"/>
  <sheetViews>
    <sheetView topLeftCell="H1928" zoomScale="85" zoomScaleNormal="85" workbookViewId="0">
      <selection activeCell="H1953" sqref="H1953"/>
    </sheetView>
  </sheetViews>
  <sheetFormatPr baseColWidth="10" defaultColWidth="9.140625" defaultRowHeight="12.75"/>
  <cols>
    <col min="2" max="2" width="46.5703125" style="28" customWidth="1"/>
    <col min="3" max="4" width="13.5703125" style="28" customWidth="1"/>
    <col min="5" max="5" width="23.28515625" style="28" customWidth="1"/>
    <col min="6" max="6" width="49" style="28" customWidth="1"/>
    <col min="7" max="8" width="44.5703125" style="28" customWidth="1"/>
    <col min="9" max="9" width="40.42578125" style="28" customWidth="1"/>
    <col min="10" max="10" width="72.85546875" style="28" customWidth="1"/>
    <col min="13" max="13" width="63.42578125" style="46" customWidth="1"/>
    <col min="14" max="14" width="8.7109375" style="46" customWidth="1"/>
  </cols>
  <sheetData>
    <row r="1" spans="1:14">
      <c r="A1" s="47" t="s">
        <v>138</v>
      </c>
      <c r="B1" s="48" t="s">
        <v>139</v>
      </c>
      <c r="C1" s="49" t="s">
        <v>140</v>
      </c>
      <c r="D1" s="49" t="s">
        <v>141</v>
      </c>
      <c r="E1" s="49" t="s">
        <v>142</v>
      </c>
      <c r="F1" s="49" t="s">
        <v>143</v>
      </c>
      <c r="G1" s="50" t="s">
        <v>144</v>
      </c>
      <c r="H1" s="48" t="s">
        <v>145</v>
      </c>
      <c r="I1" s="49" t="s">
        <v>146</v>
      </c>
      <c r="J1" s="49" t="s">
        <v>147</v>
      </c>
      <c r="K1" s="46"/>
      <c r="M1" s="49" t="s">
        <v>148</v>
      </c>
    </row>
    <row r="2" spans="1:14">
      <c r="A2" s="46"/>
      <c r="B2" s="48"/>
      <c r="C2" s="49"/>
      <c r="D2" s="46"/>
      <c r="E2" s="49"/>
      <c r="F2" s="49"/>
      <c r="G2" s="50"/>
      <c r="H2" s="48"/>
      <c r="I2" s="49"/>
      <c r="J2" s="49"/>
      <c r="K2" s="46"/>
    </row>
    <row r="3" spans="1:14" ht="12" customHeight="1">
      <c r="A3" s="46" t="s">
        <v>149</v>
      </c>
      <c r="B3" s="51" t="s">
        <v>150</v>
      </c>
      <c r="C3" s="46" t="s">
        <v>151</v>
      </c>
      <c r="D3" s="52" t="s">
        <v>152</v>
      </c>
      <c r="E3" s="52" t="s">
        <v>153</v>
      </c>
      <c r="F3" s="53" t="s">
        <v>154</v>
      </c>
      <c r="G3" s="54" t="s">
        <v>155</v>
      </c>
      <c r="H3" s="55" t="s">
        <v>156</v>
      </c>
      <c r="I3" s="56" t="s">
        <v>157</v>
      </c>
      <c r="J3" s="46" t="s">
        <v>158</v>
      </c>
      <c r="K3" s="46" t="s">
        <v>159</v>
      </c>
      <c r="M3" s="46" t="s">
        <v>160</v>
      </c>
      <c r="N3" s="46" t="s">
        <v>148</v>
      </c>
    </row>
    <row r="4" spans="1:14" ht="12" customHeight="1">
      <c r="A4" s="46" t="s">
        <v>161</v>
      </c>
      <c r="B4" s="51" t="s">
        <v>162</v>
      </c>
      <c r="C4" s="46" t="s">
        <v>163</v>
      </c>
      <c r="D4" s="52" t="s">
        <v>164</v>
      </c>
      <c r="E4" s="52" t="s">
        <v>165</v>
      </c>
      <c r="F4" s="53" t="s">
        <v>166</v>
      </c>
      <c r="G4" s="54" t="s">
        <v>167</v>
      </c>
      <c r="H4" s="55" t="s">
        <v>168</v>
      </c>
      <c r="I4" s="56" t="s">
        <v>169</v>
      </c>
      <c r="J4" s="46" t="s">
        <v>170</v>
      </c>
      <c r="K4" s="46" t="s">
        <v>171</v>
      </c>
      <c r="M4" s="46" t="s">
        <v>172</v>
      </c>
      <c r="N4" s="46" t="s">
        <v>148</v>
      </c>
    </row>
    <row r="5" spans="1:14" ht="12" customHeight="1">
      <c r="A5" s="46" t="s">
        <v>173</v>
      </c>
      <c r="B5" s="51" t="s">
        <v>174</v>
      </c>
      <c r="C5" s="46" t="s">
        <v>175</v>
      </c>
      <c r="D5" s="52" t="s">
        <v>176</v>
      </c>
      <c r="E5" s="52" t="s">
        <v>177</v>
      </c>
      <c r="F5" s="53" t="s">
        <v>178</v>
      </c>
      <c r="G5" s="54" t="s">
        <v>179</v>
      </c>
      <c r="H5" s="55" t="s">
        <v>180</v>
      </c>
      <c r="I5" s="56" t="s">
        <v>181</v>
      </c>
      <c r="J5" s="46" t="s">
        <v>182</v>
      </c>
      <c r="K5" s="46" t="s">
        <v>183</v>
      </c>
      <c r="M5" s="46" t="s">
        <v>184</v>
      </c>
      <c r="N5" s="46" t="s">
        <v>148</v>
      </c>
    </row>
    <row r="6" spans="1:14" ht="12" customHeight="1">
      <c r="A6" s="46" t="s">
        <v>185</v>
      </c>
      <c r="B6" s="51" t="s">
        <v>186</v>
      </c>
      <c r="C6" s="46"/>
      <c r="D6" s="46"/>
      <c r="E6" s="52" t="s">
        <v>187</v>
      </c>
      <c r="F6" s="53" t="s">
        <v>188</v>
      </c>
      <c r="G6" s="54" t="s">
        <v>189</v>
      </c>
      <c r="H6" s="55" t="s">
        <v>190</v>
      </c>
      <c r="I6" s="56" t="s">
        <v>191</v>
      </c>
      <c r="J6" s="46" t="s">
        <v>192</v>
      </c>
      <c r="K6" s="46" t="s">
        <v>148</v>
      </c>
      <c r="M6" s="46" t="s">
        <v>193</v>
      </c>
      <c r="N6" s="46" t="s">
        <v>148</v>
      </c>
    </row>
    <row r="7" spans="1:14" ht="14.25" customHeight="1">
      <c r="A7" s="46" t="s">
        <v>194</v>
      </c>
      <c r="B7" s="51" t="s">
        <v>195</v>
      </c>
      <c r="C7" s="46"/>
      <c r="D7" s="46"/>
      <c r="E7" s="52" t="s">
        <v>196</v>
      </c>
      <c r="F7" s="53" t="s">
        <v>197</v>
      </c>
      <c r="G7" s="54" t="s">
        <v>198</v>
      </c>
      <c r="H7" s="55" t="s">
        <v>199</v>
      </c>
      <c r="I7" s="56" t="s">
        <v>200</v>
      </c>
      <c r="J7" s="46" t="s">
        <v>201</v>
      </c>
      <c r="K7" s="46" t="s">
        <v>148</v>
      </c>
      <c r="M7" s="46" t="s">
        <v>202</v>
      </c>
      <c r="N7" s="46" t="s">
        <v>148</v>
      </c>
    </row>
    <row r="8" spans="1:14" ht="12" customHeight="1">
      <c r="A8" s="46" t="s">
        <v>203</v>
      </c>
      <c r="B8" s="51" t="s">
        <v>204</v>
      </c>
      <c r="C8" s="46"/>
      <c r="D8" s="46"/>
      <c r="E8" s="46"/>
      <c r="F8" s="53" t="s">
        <v>205</v>
      </c>
      <c r="G8" s="54" t="s">
        <v>206</v>
      </c>
      <c r="H8" s="55" t="s">
        <v>207</v>
      </c>
      <c r="I8" s="56" t="s">
        <v>208</v>
      </c>
      <c r="J8" s="46" t="s">
        <v>209</v>
      </c>
      <c r="K8" s="46" t="s">
        <v>148</v>
      </c>
      <c r="M8" s="46" t="s">
        <v>210</v>
      </c>
      <c r="N8" s="46" t="s">
        <v>148</v>
      </c>
    </row>
    <row r="9" spans="1:14" ht="24.75" customHeight="1">
      <c r="A9" s="46" t="s">
        <v>211</v>
      </c>
      <c r="B9" s="57" t="s">
        <v>212</v>
      </c>
      <c r="C9" s="46"/>
      <c r="D9" s="46"/>
      <c r="E9" s="46"/>
      <c r="F9" s="53" t="s">
        <v>213</v>
      </c>
      <c r="G9" s="54" t="s">
        <v>214</v>
      </c>
      <c r="H9" s="55" t="s">
        <v>215</v>
      </c>
      <c r="I9" s="56" t="s">
        <v>216</v>
      </c>
      <c r="J9" s="46" t="s">
        <v>217</v>
      </c>
      <c r="K9" s="46" t="s">
        <v>183</v>
      </c>
      <c r="M9" s="46" t="s">
        <v>218</v>
      </c>
      <c r="N9" s="46" t="s">
        <v>148</v>
      </c>
    </row>
    <row r="10" spans="1:14" ht="12" customHeight="1">
      <c r="A10" s="46" t="s">
        <v>219</v>
      </c>
      <c r="B10" s="51" t="s">
        <v>220</v>
      </c>
      <c r="C10" s="46"/>
      <c r="D10" s="46"/>
      <c r="E10" s="46"/>
      <c r="F10" s="53" t="s">
        <v>221</v>
      </c>
      <c r="G10" s="54" t="s">
        <v>222</v>
      </c>
      <c r="H10" s="55" t="s">
        <v>223</v>
      </c>
      <c r="I10" s="56" t="s">
        <v>224</v>
      </c>
      <c r="J10" s="46" t="s">
        <v>225</v>
      </c>
      <c r="K10" s="46" t="s">
        <v>148</v>
      </c>
      <c r="M10" s="46" t="s">
        <v>226</v>
      </c>
      <c r="N10" s="46" t="s">
        <v>148</v>
      </c>
    </row>
    <row r="11" spans="1:14" ht="12" customHeight="1">
      <c r="A11" s="46" t="s">
        <v>227</v>
      </c>
      <c r="B11" s="51" t="s">
        <v>228</v>
      </c>
      <c r="C11" s="46"/>
      <c r="D11" s="46"/>
      <c r="E11" s="46"/>
      <c r="F11" s="53" t="s">
        <v>229</v>
      </c>
      <c r="G11" s="54" t="s">
        <v>230</v>
      </c>
      <c r="H11" s="55" t="s">
        <v>231</v>
      </c>
      <c r="I11" s="56" t="s">
        <v>232</v>
      </c>
      <c r="J11" s="46" t="s">
        <v>233</v>
      </c>
      <c r="K11" s="46" t="s">
        <v>148</v>
      </c>
      <c r="M11" s="46" t="s">
        <v>234</v>
      </c>
      <c r="N11" s="46" t="s">
        <v>148</v>
      </c>
    </row>
    <row r="12" spans="1:14" ht="12" customHeight="1">
      <c r="A12" s="46" t="s">
        <v>235</v>
      </c>
      <c r="B12" s="51" t="s">
        <v>236</v>
      </c>
      <c r="C12" s="46"/>
      <c r="D12" s="46"/>
      <c r="E12" s="46"/>
      <c r="F12" s="53" t="s">
        <v>237</v>
      </c>
      <c r="G12" s="54" t="s">
        <v>238</v>
      </c>
      <c r="H12" s="55" t="s">
        <v>239</v>
      </c>
      <c r="I12" s="56" t="s">
        <v>240</v>
      </c>
      <c r="J12" s="46" t="s">
        <v>241</v>
      </c>
      <c r="K12" s="46" t="s">
        <v>148</v>
      </c>
      <c r="M12" s="46" t="s">
        <v>242</v>
      </c>
      <c r="N12" s="46" t="s">
        <v>148</v>
      </c>
    </row>
    <row r="13" spans="1:14" ht="12" customHeight="1">
      <c r="A13" s="46" t="s">
        <v>243</v>
      </c>
      <c r="B13" s="51" t="s">
        <v>244</v>
      </c>
      <c r="C13" s="46"/>
      <c r="D13" s="46"/>
      <c r="E13" s="46"/>
      <c r="F13" s="53" t="s">
        <v>245</v>
      </c>
      <c r="G13" s="54"/>
      <c r="H13" s="55" t="s">
        <v>246</v>
      </c>
      <c r="I13" s="56" t="s">
        <v>247</v>
      </c>
      <c r="J13" s="46" t="s">
        <v>248</v>
      </c>
      <c r="K13" s="46" t="s">
        <v>148</v>
      </c>
      <c r="M13" s="46" t="s">
        <v>249</v>
      </c>
      <c r="N13" s="46" t="s">
        <v>148</v>
      </c>
    </row>
    <row r="14" spans="1:14" ht="12" customHeight="1">
      <c r="A14" s="46" t="s">
        <v>250</v>
      </c>
      <c r="B14" s="51" t="s">
        <v>251</v>
      </c>
      <c r="C14" s="46"/>
      <c r="D14" s="46"/>
      <c r="E14" s="46"/>
      <c r="F14" s="53" t="s">
        <v>252</v>
      </c>
      <c r="G14" s="54"/>
      <c r="H14" s="55"/>
      <c r="I14" s="46" t="s">
        <v>253</v>
      </c>
      <c r="J14" s="46" t="s">
        <v>254</v>
      </c>
      <c r="K14" s="46" t="s">
        <v>148</v>
      </c>
      <c r="M14" s="46" t="s">
        <v>255</v>
      </c>
      <c r="N14" s="46" t="s">
        <v>148</v>
      </c>
    </row>
    <row r="15" spans="1:14" ht="12" customHeight="1">
      <c r="A15" s="46" t="s">
        <v>256</v>
      </c>
      <c r="B15" s="51" t="s">
        <v>257</v>
      </c>
      <c r="C15" s="46"/>
      <c r="D15" s="46"/>
      <c r="E15" s="46"/>
      <c r="F15" s="53" t="s">
        <v>258</v>
      </c>
      <c r="G15" s="54"/>
      <c r="H15" s="55"/>
      <c r="I15" s="46" t="s">
        <v>259</v>
      </c>
      <c r="J15" s="46" t="s">
        <v>260</v>
      </c>
      <c r="K15" s="46" t="s">
        <v>148</v>
      </c>
      <c r="M15" s="46" t="s">
        <v>261</v>
      </c>
      <c r="N15" s="46" t="s">
        <v>148</v>
      </c>
    </row>
    <row r="16" spans="1:14" ht="12" customHeight="1">
      <c r="A16" s="46" t="s">
        <v>262</v>
      </c>
      <c r="B16" s="51" t="s">
        <v>263</v>
      </c>
      <c r="C16" s="46"/>
      <c r="D16" s="46"/>
      <c r="E16" s="46"/>
      <c r="F16" s="53" t="s">
        <v>264</v>
      </c>
      <c r="G16" s="54"/>
      <c r="H16" s="55"/>
      <c r="I16" s="46" t="s">
        <v>265</v>
      </c>
      <c r="J16" s="46" t="s">
        <v>266</v>
      </c>
      <c r="K16" s="46" t="s">
        <v>148</v>
      </c>
      <c r="M16" s="46" t="s">
        <v>267</v>
      </c>
      <c r="N16" s="46" t="s">
        <v>148</v>
      </c>
    </row>
    <row r="17" spans="1:14" ht="12" customHeight="1">
      <c r="A17" s="46" t="s">
        <v>268</v>
      </c>
      <c r="B17" s="51" t="s">
        <v>269</v>
      </c>
      <c r="C17" s="46"/>
      <c r="D17" s="46"/>
      <c r="E17" s="46"/>
      <c r="F17" s="53" t="s">
        <v>270</v>
      </c>
      <c r="G17" s="54"/>
      <c r="H17" s="55"/>
      <c r="I17" s="46" t="s">
        <v>271</v>
      </c>
      <c r="J17" s="46" t="s">
        <v>272</v>
      </c>
      <c r="K17" s="46" t="s">
        <v>183</v>
      </c>
      <c r="M17" s="46" t="s">
        <v>273</v>
      </c>
      <c r="N17" s="46" t="s">
        <v>148</v>
      </c>
    </row>
    <row r="18" spans="1:14" ht="38.25">
      <c r="A18" s="46" t="s">
        <v>274</v>
      </c>
      <c r="B18" s="46" t="s">
        <v>275</v>
      </c>
      <c r="C18" s="46"/>
      <c r="D18" s="46"/>
      <c r="E18" s="46"/>
      <c r="F18" s="58" t="s">
        <v>276</v>
      </c>
      <c r="G18" s="54"/>
      <c r="H18" s="55"/>
      <c r="I18" s="46" t="s">
        <v>277</v>
      </c>
      <c r="J18" s="46" t="s">
        <v>278</v>
      </c>
      <c r="K18" s="46" t="s">
        <v>148</v>
      </c>
      <c r="M18" s="46" t="s">
        <v>279</v>
      </c>
      <c r="N18" s="46" t="s">
        <v>148</v>
      </c>
    </row>
    <row r="19" spans="1:14" ht="12" customHeight="1">
      <c r="A19" s="51" t="s">
        <v>280</v>
      </c>
      <c r="B19" s="59"/>
      <c r="C19" s="60"/>
      <c r="D19" s="46"/>
      <c r="E19" s="46"/>
      <c r="F19" s="53" t="s">
        <v>281</v>
      </c>
      <c r="G19" s="54"/>
      <c r="H19" s="55"/>
      <c r="I19" s="46" t="s">
        <v>282</v>
      </c>
      <c r="J19" s="46" t="s">
        <v>283</v>
      </c>
      <c r="K19" s="46" t="s">
        <v>171</v>
      </c>
      <c r="M19" s="46" t="s">
        <v>284</v>
      </c>
      <c r="N19" s="46" t="s">
        <v>148</v>
      </c>
    </row>
    <row r="20" spans="1:14" ht="12" customHeight="1">
      <c r="A20" s="51" t="s">
        <v>285</v>
      </c>
      <c r="B20" s="61"/>
      <c r="C20" s="60"/>
      <c r="D20" s="46"/>
      <c r="E20" s="46"/>
      <c r="F20" s="53" t="s">
        <v>286</v>
      </c>
      <c r="G20" s="54"/>
      <c r="H20" s="55"/>
      <c r="I20" s="46" t="s">
        <v>287</v>
      </c>
      <c r="J20" s="46" t="s">
        <v>288</v>
      </c>
      <c r="K20" s="46" t="s">
        <v>183</v>
      </c>
      <c r="M20" s="46" t="s">
        <v>289</v>
      </c>
      <c r="N20" s="46" t="s">
        <v>148</v>
      </c>
    </row>
    <row r="21" spans="1:14">
      <c r="A21" s="51" t="s">
        <v>290</v>
      </c>
      <c r="B21" s="61"/>
      <c r="C21" s="60"/>
      <c r="D21" s="46"/>
      <c r="E21" s="46"/>
      <c r="F21" s="58" t="s">
        <v>291</v>
      </c>
      <c r="G21" s="54"/>
      <c r="H21" s="55"/>
      <c r="I21" s="46" t="s">
        <v>292</v>
      </c>
      <c r="J21" s="46" t="s">
        <v>293</v>
      </c>
      <c r="K21" s="46" t="s">
        <v>148</v>
      </c>
      <c r="M21" s="46" t="s">
        <v>294</v>
      </c>
      <c r="N21" s="46" t="s">
        <v>148</v>
      </c>
    </row>
    <row r="22" spans="1:14" ht="12" customHeight="1">
      <c r="A22" s="51" t="s">
        <v>295</v>
      </c>
      <c r="B22" s="61"/>
      <c r="C22" s="60"/>
      <c r="D22" s="46"/>
      <c r="E22" s="46"/>
      <c r="F22" s="62" t="s">
        <v>296</v>
      </c>
      <c r="G22" s="63"/>
      <c r="H22" s="64"/>
      <c r="I22" s="46" t="s">
        <v>297</v>
      </c>
      <c r="J22" s="46" t="s">
        <v>298</v>
      </c>
      <c r="K22" s="46" t="s">
        <v>148</v>
      </c>
      <c r="M22" s="46" t="s">
        <v>299</v>
      </c>
      <c r="N22" s="46" t="s">
        <v>148</v>
      </c>
    </row>
    <row r="23" spans="1:14" ht="12" customHeight="1">
      <c r="A23" s="52" t="s">
        <v>300</v>
      </c>
      <c r="C23" s="46"/>
      <c r="D23" s="46"/>
      <c r="E23" s="46"/>
      <c r="F23" s="46" t="s">
        <v>301</v>
      </c>
      <c r="I23" s="46" t="s">
        <v>302</v>
      </c>
      <c r="J23" s="46" t="s">
        <v>303</v>
      </c>
      <c r="K23" s="46" t="s">
        <v>148</v>
      </c>
      <c r="M23" s="46" t="s">
        <v>304</v>
      </c>
      <c r="N23" s="46" t="s">
        <v>148</v>
      </c>
    </row>
    <row r="24" spans="1:14" ht="12" customHeight="1">
      <c r="A24" s="52" t="s">
        <v>305</v>
      </c>
      <c r="C24" s="46"/>
      <c r="D24" s="46"/>
      <c r="E24" s="46"/>
      <c r="F24" s="46" t="s">
        <v>306</v>
      </c>
      <c r="I24" s="46" t="s">
        <v>307</v>
      </c>
      <c r="J24" s="46" t="s">
        <v>308</v>
      </c>
      <c r="K24" s="46" t="s">
        <v>183</v>
      </c>
      <c r="M24" s="46" t="s">
        <v>309</v>
      </c>
      <c r="N24" s="46" t="s">
        <v>148</v>
      </c>
    </row>
    <row r="25" spans="1:14" ht="12" customHeight="1">
      <c r="A25" s="52" t="s">
        <v>310</v>
      </c>
      <c r="C25" s="46"/>
      <c r="D25" s="46"/>
      <c r="E25" s="46"/>
      <c r="F25" s="46" t="s">
        <v>311</v>
      </c>
      <c r="I25" s="46" t="s">
        <v>312</v>
      </c>
      <c r="J25" s="46" t="s">
        <v>313</v>
      </c>
      <c r="K25" s="46" t="s">
        <v>148</v>
      </c>
      <c r="M25" s="46" t="s">
        <v>314</v>
      </c>
      <c r="N25" s="46" t="s">
        <v>148</v>
      </c>
    </row>
    <row r="26" spans="1:14" ht="12" customHeight="1">
      <c r="A26" s="52" t="s">
        <v>315</v>
      </c>
      <c r="C26" s="46"/>
      <c r="D26" s="46"/>
      <c r="E26" s="46"/>
      <c r="F26" s="46" t="s">
        <v>316</v>
      </c>
      <c r="I26" s="46" t="s">
        <v>317</v>
      </c>
      <c r="J26" s="46" t="s">
        <v>318</v>
      </c>
      <c r="K26" s="46" t="s">
        <v>148</v>
      </c>
      <c r="M26" s="46" t="s">
        <v>319</v>
      </c>
      <c r="N26" s="46" t="s">
        <v>148</v>
      </c>
    </row>
    <row r="27" spans="1:14" ht="12" customHeight="1">
      <c r="A27" s="52" t="s">
        <v>320</v>
      </c>
      <c r="C27" s="46"/>
      <c r="D27" s="46"/>
      <c r="E27" s="46"/>
      <c r="F27" s="46" t="s">
        <v>321</v>
      </c>
      <c r="I27" s="46" t="s">
        <v>322</v>
      </c>
      <c r="J27" s="46" t="s">
        <v>323</v>
      </c>
      <c r="K27" s="46" t="s">
        <v>148</v>
      </c>
      <c r="M27" s="46" t="s">
        <v>324</v>
      </c>
      <c r="N27" s="46" t="s">
        <v>148</v>
      </c>
    </row>
    <row r="28" spans="1:14" ht="12" customHeight="1">
      <c r="A28" s="52" t="s">
        <v>325</v>
      </c>
      <c r="C28" s="46"/>
      <c r="D28" s="46"/>
      <c r="E28" s="46"/>
      <c r="F28" s="46" t="s">
        <v>326</v>
      </c>
      <c r="I28" s="46" t="s">
        <v>327</v>
      </c>
      <c r="J28" s="46" t="s">
        <v>328</v>
      </c>
      <c r="K28" s="46" t="s">
        <v>148</v>
      </c>
      <c r="M28" s="46" t="s">
        <v>329</v>
      </c>
      <c r="N28" s="46" t="s">
        <v>148</v>
      </c>
    </row>
    <row r="29" spans="1:14" ht="12" customHeight="1">
      <c r="A29" s="52" t="s">
        <v>330</v>
      </c>
      <c r="C29" s="46"/>
      <c r="D29" s="46"/>
      <c r="E29" s="46"/>
      <c r="F29" s="65" t="s">
        <v>331</v>
      </c>
      <c r="I29" s="46" t="s">
        <v>332</v>
      </c>
      <c r="J29" s="46" t="s">
        <v>333</v>
      </c>
      <c r="K29" s="46" t="s">
        <v>148</v>
      </c>
      <c r="M29" s="46" t="s">
        <v>334</v>
      </c>
      <c r="N29" s="46" t="s">
        <v>148</v>
      </c>
    </row>
    <row r="30" spans="1:14" ht="12" customHeight="1">
      <c r="A30" s="52"/>
      <c r="C30" s="46"/>
      <c r="D30" s="46"/>
      <c r="E30" s="46"/>
      <c r="F30" s="46" t="s">
        <v>335</v>
      </c>
      <c r="I30" s="46" t="s">
        <v>336</v>
      </c>
      <c r="J30" s="46" t="s">
        <v>337</v>
      </c>
      <c r="K30" s="46" t="s">
        <v>148</v>
      </c>
      <c r="M30" s="46" t="s">
        <v>338</v>
      </c>
      <c r="N30" s="46" t="s">
        <v>148</v>
      </c>
    </row>
    <row r="31" spans="1:14" ht="24.75" customHeight="1">
      <c r="C31" s="46"/>
      <c r="D31" s="46"/>
      <c r="E31" s="46"/>
      <c r="F31" s="65" t="s">
        <v>339</v>
      </c>
      <c r="I31" s="66"/>
      <c r="J31" s="60" t="s">
        <v>340</v>
      </c>
      <c r="K31" s="46" t="s">
        <v>171</v>
      </c>
      <c r="M31" s="46" t="s">
        <v>341</v>
      </c>
      <c r="N31" s="46" t="s">
        <v>148</v>
      </c>
    </row>
    <row r="32" spans="1:14" ht="12" customHeight="1">
      <c r="C32" s="46"/>
      <c r="D32" s="46"/>
      <c r="E32" s="46"/>
      <c r="F32" s="46" t="s">
        <v>342</v>
      </c>
      <c r="I32" s="66"/>
      <c r="J32" s="60" t="s">
        <v>343</v>
      </c>
      <c r="K32" s="46" t="s">
        <v>183</v>
      </c>
      <c r="M32" s="46" t="s">
        <v>344</v>
      </c>
      <c r="N32" s="46" t="s">
        <v>148</v>
      </c>
    </row>
    <row r="33" spans="3:14" ht="12" customHeight="1">
      <c r="C33" s="46"/>
      <c r="D33" s="46"/>
      <c r="E33" s="46"/>
      <c r="F33" s="46" t="s">
        <v>345</v>
      </c>
      <c r="I33" s="66"/>
      <c r="J33" s="60" t="s">
        <v>346</v>
      </c>
      <c r="K33" s="46" t="s">
        <v>148</v>
      </c>
      <c r="M33" s="46" t="s">
        <v>347</v>
      </c>
      <c r="N33" s="46" t="s">
        <v>148</v>
      </c>
    </row>
    <row r="34" spans="3:14" ht="12" customHeight="1">
      <c r="I34" s="66"/>
      <c r="J34" s="60" t="s">
        <v>348</v>
      </c>
      <c r="K34" s="46" t="s">
        <v>148</v>
      </c>
      <c r="M34" s="46" t="s">
        <v>349</v>
      </c>
      <c r="N34" s="46" t="s">
        <v>148</v>
      </c>
    </row>
    <row r="35" spans="3:14" ht="12" customHeight="1">
      <c r="I35" s="66"/>
      <c r="J35" s="60" t="s">
        <v>350</v>
      </c>
      <c r="K35" s="46" t="s">
        <v>148</v>
      </c>
      <c r="M35" s="46" t="s">
        <v>351</v>
      </c>
      <c r="N35" s="46" t="s">
        <v>148</v>
      </c>
    </row>
    <row r="36" spans="3:14" ht="12" customHeight="1">
      <c r="I36" s="66"/>
      <c r="J36" s="60" t="s">
        <v>352</v>
      </c>
      <c r="K36" s="46" t="s">
        <v>148</v>
      </c>
      <c r="M36" s="46" t="s">
        <v>353</v>
      </c>
      <c r="N36" s="46" t="s">
        <v>148</v>
      </c>
    </row>
    <row r="37" spans="3:14" ht="12" customHeight="1">
      <c r="I37" s="66"/>
      <c r="J37" s="60" t="s">
        <v>354</v>
      </c>
      <c r="K37" s="46" t="s">
        <v>148</v>
      </c>
      <c r="M37" s="46" t="s">
        <v>355</v>
      </c>
      <c r="N37" s="46" t="s">
        <v>148</v>
      </c>
    </row>
    <row r="38" spans="3:14" ht="12" customHeight="1">
      <c r="I38" s="66"/>
      <c r="J38" s="60" t="s">
        <v>356</v>
      </c>
      <c r="K38" s="46" t="s">
        <v>183</v>
      </c>
      <c r="M38" s="46" t="s">
        <v>357</v>
      </c>
      <c r="N38" s="46" t="s">
        <v>148</v>
      </c>
    </row>
    <row r="39" spans="3:14" ht="12" customHeight="1">
      <c r="I39" s="66"/>
      <c r="J39" s="60" t="s">
        <v>358</v>
      </c>
      <c r="K39" s="46" t="s">
        <v>148</v>
      </c>
      <c r="M39" s="46" t="s">
        <v>359</v>
      </c>
      <c r="N39" s="46" t="s">
        <v>148</v>
      </c>
    </row>
    <row r="40" spans="3:14" ht="12" customHeight="1">
      <c r="I40" s="66"/>
      <c r="J40" s="60" t="s">
        <v>360</v>
      </c>
      <c r="K40" s="46" t="s">
        <v>148</v>
      </c>
      <c r="M40" s="46" t="s">
        <v>361</v>
      </c>
      <c r="N40" s="46" t="s">
        <v>148</v>
      </c>
    </row>
    <row r="41" spans="3:14" ht="12" customHeight="1">
      <c r="I41" s="66"/>
      <c r="J41" s="60" t="s">
        <v>362</v>
      </c>
      <c r="K41" s="46" t="s">
        <v>148</v>
      </c>
      <c r="M41" s="46" t="s">
        <v>363</v>
      </c>
      <c r="N41" s="46" t="s">
        <v>148</v>
      </c>
    </row>
    <row r="42" spans="3:14" ht="12" customHeight="1">
      <c r="I42" s="66"/>
      <c r="J42" s="60" t="s">
        <v>364</v>
      </c>
      <c r="K42" s="46" t="s">
        <v>183</v>
      </c>
      <c r="M42" s="46" t="s">
        <v>365</v>
      </c>
      <c r="N42" s="46" t="s">
        <v>148</v>
      </c>
    </row>
    <row r="43" spans="3:14" ht="12" customHeight="1">
      <c r="I43" s="66"/>
      <c r="J43" s="60" t="s">
        <v>366</v>
      </c>
      <c r="K43" s="46" t="s">
        <v>148</v>
      </c>
      <c r="M43" s="46" t="s">
        <v>367</v>
      </c>
      <c r="N43" s="46" t="s">
        <v>148</v>
      </c>
    </row>
    <row r="44" spans="3:14" ht="12" customHeight="1">
      <c r="I44" s="66"/>
      <c r="J44" s="60" t="s">
        <v>368</v>
      </c>
      <c r="K44" s="46" t="s">
        <v>148</v>
      </c>
      <c r="M44" s="46" t="s">
        <v>369</v>
      </c>
      <c r="N44" s="46" t="s">
        <v>148</v>
      </c>
    </row>
    <row r="45" spans="3:14" ht="12" customHeight="1">
      <c r="I45" s="66"/>
      <c r="J45" s="60" t="s">
        <v>370</v>
      </c>
      <c r="K45" s="46" t="s">
        <v>148</v>
      </c>
      <c r="M45" s="46" t="s">
        <v>371</v>
      </c>
      <c r="N45" s="46" t="s">
        <v>148</v>
      </c>
    </row>
    <row r="46" spans="3:14" ht="12" customHeight="1">
      <c r="I46" s="66"/>
      <c r="J46" s="60" t="s">
        <v>372</v>
      </c>
      <c r="K46" s="46" t="s">
        <v>148</v>
      </c>
      <c r="M46" s="46" t="s">
        <v>373</v>
      </c>
      <c r="N46" s="46" t="s">
        <v>148</v>
      </c>
    </row>
    <row r="47" spans="3:14" ht="12" customHeight="1">
      <c r="I47" s="66"/>
      <c r="J47" s="60" t="s">
        <v>374</v>
      </c>
      <c r="K47" s="46" t="s">
        <v>148</v>
      </c>
      <c r="M47" s="46" t="s">
        <v>375</v>
      </c>
      <c r="N47" s="46" t="s">
        <v>148</v>
      </c>
    </row>
    <row r="48" spans="3:14" ht="12" customHeight="1">
      <c r="I48" s="66"/>
      <c r="J48" s="60" t="s">
        <v>376</v>
      </c>
      <c r="K48" s="46" t="s">
        <v>183</v>
      </c>
      <c r="M48" s="46" t="s">
        <v>377</v>
      </c>
      <c r="N48" s="46" t="s">
        <v>148</v>
      </c>
    </row>
    <row r="49" spans="9:14" ht="12" customHeight="1">
      <c r="I49" s="66"/>
      <c r="J49" s="60" t="s">
        <v>378</v>
      </c>
      <c r="K49" s="46" t="s">
        <v>148</v>
      </c>
      <c r="M49" s="46" t="s">
        <v>379</v>
      </c>
      <c r="N49" s="46" t="s">
        <v>148</v>
      </c>
    </row>
    <row r="50" spans="9:14" ht="12" customHeight="1">
      <c r="I50" s="66"/>
      <c r="J50" s="60" t="s">
        <v>380</v>
      </c>
      <c r="K50" s="46" t="s">
        <v>148</v>
      </c>
      <c r="M50" s="46" t="s">
        <v>381</v>
      </c>
      <c r="N50" s="46" t="s">
        <v>148</v>
      </c>
    </row>
    <row r="51" spans="9:14" ht="12" customHeight="1">
      <c r="I51" s="66"/>
      <c r="J51" s="60" t="s">
        <v>382</v>
      </c>
      <c r="K51" s="46" t="s">
        <v>159</v>
      </c>
      <c r="M51" s="46" t="s">
        <v>383</v>
      </c>
      <c r="N51" s="46" t="s">
        <v>148</v>
      </c>
    </row>
    <row r="52" spans="9:14" ht="12" customHeight="1">
      <c r="I52" s="66"/>
      <c r="J52" s="60" t="s">
        <v>384</v>
      </c>
      <c r="K52" s="46" t="s">
        <v>171</v>
      </c>
      <c r="M52" s="46" t="s">
        <v>385</v>
      </c>
      <c r="N52" s="46" t="s">
        <v>148</v>
      </c>
    </row>
    <row r="53" spans="9:14" ht="12" customHeight="1">
      <c r="I53" s="66"/>
      <c r="J53" s="60" t="s">
        <v>386</v>
      </c>
      <c r="K53" s="46" t="s">
        <v>183</v>
      </c>
      <c r="M53" s="46" t="s">
        <v>387</v>
      </c>
      <c r="N53" s="46" t="s">
        <v>148</v>
      </c>
    </row>
    <row r="54" spans="9:14" ht="12" customHeight="1">
      <c r="I54" s="66"/>
      <c r="J54" s="60" t="s">
        <v>388</v>
      </c>
      <c r="K54" s="46" t="s">
        <v>148</v>
      </c>
      <c r="M54" s="46" t="s">
        <v>389</v>
      </c>
      <c r="N54" s="46" t="s">
        <v>148</v>
      </c>
    </row>
    <row r="55" spans="9:14" ht="12" customHeight="1">
      <c r="I55" s="66"/>
      <c r="J55" s="60" t="s">
        <v>390</v>
      </c>
      <c r="K55" s="46" t="s">
        <v>171</v>
      </c>
      <c r="M55" s="46" t="s">
        <v>391</v>
      </c>
      <c r="N55" s="46" t="s">
        <v>148</v>
      </c>
    </row>
    <row r="56" spans="9:14" ht="12" customHeight="1">
      <c r="I56" s="66"/>
      <c r="J56" s="60" t="s">
        <v>392</v>
      </c>
      <c r="K56" s="46" t="s">
        <v>183</v>
      </c>
      <c r="M56" s="46" t="s">
        <v>393</v>
      </c>
      <c r="N56" s="46" t="s">
        <v>148</v>
      </c>
    </row>
    <row r="57" spans="9:14" ht="12" customHeight="1">
      <c r="I57" s="66"/>
      <c r="J57" s="60" t="s">
        <v>394</v>
      </c>
      <c r="K57" s="46" t="s">
        <v>148</v>
      </c>
      <c r="M57" s="46" t="s">
        <v>395</v>
      </c>
      <c r="N57" s="46" t="s">
        <v>148</v>
      </c>
    </row>
    <row r="58" spans="9:14" ht="12" customHeight="1">
      <c r="I58" s="66"/>
      <c r="J58" s="60" t="s">
        <v>396</v>
      </c>
      <c r="K58" s="46" t="s">
        <v>148</v>
      </c>
      <c r="M58" s="46" t="s">
        <v>397</v>
      </c>
      <c r="N58" s="46" t="s">
        <v>148</v>
      </c>
    </row>
    <row r="59" spans="9:14" ht="12" customHeight="1">
      <c r="I59" s="66"/>
      <c r="J59" s="60" t="s">
        <v>398</v>
      </c>
      <c r="K59" s="46" t="s">
        <v>148</v>
      </c>
      <c r="M59" s="46" t="s">
        <v>399</v>
      </c>
      <c r="N59" s="46" t="s">
        <v>148</v>
      </c>
    </row>
    <row r="60" spans="9:14" ht="12" customHeight="1">
      <c r="I60" s="66"/>
      <c r="J60" s="60" t="s">
        <v>400</v>
      </c>
      <c r="K60" s="46" t="s">
        <v>183</v>
      </c>
      <c r="M60" s="46" t="s">
        <v>401</v>
      </c>
      <c r="N60" s="46" t="s">
        <v>148</v>
      </c>
    </row>
    <row r="61" spans="9:14" ht="12" customHeight="1">
      <c r="I61" s="66"/>
      <c r="J61" s="60" t="s">
        <v>402</v>
      </c>
      <c r="K61" s="46" t="s">
        <v>148</v>
      </c>
      <c r="M61" s="46" t="s">
        <v>403</v>
      </c>
      <c r="N61" s="46" t="s">
        <v>148</v>
      </c>
    </row>
    <row r="62" spans="9:14" ht="12" customHeight="1">
      <c r="I62" s="66"/>
      <c r="J62" s="60" t="s">
        <v>404</v>
      </c>
      <c r="K62" s="46" t="s">
        <v>148</v>
      </c>
      <c r="M62" s="46" t="s">
        <v>405</v>
      </c>
      <c r="N62" s="46" t="s">
        <v>148</v>
      </c>
    </row>
    <row r="63" spans="9:14" ht="12" customHeight="1">
      <c r="I63" s="66"/>
      <c r="J63" s="60" t="s">
        <v>406</v>
      </c>
      <c r="K63" s="46" t="s">
        <v>148</v>
      </c>
      <c r="M63" s="46" t="s">
        <v>407</v>
      </c>
      <c r="N63" s="46" t="s">
        <v>148</v>
      </c>
    </row>
    <row r="64" spans="9:14" ht="12" customHeight="1">
      <c r="I64" s="66"/>
      <c r="J64" s="60" t="s">
        <v>408</v>
      </c>
      <c r="K64" s="46" t="s">
        <v>183</v>
      </c>
      <c r="M64" s="46" t="s">
        <v>409</v>
      </c>
      <c r="N64" s="46" t="s">
        <v>148</v>
      </c>
    </row>
    <row r="65" spans="9:14" ht="12" customHeight="1">
      <c r="I65" s="66"/>
      <c r="J65" s="60" t="s">
        <v>410</v>
      </c>
      <c r="K65" s="46" t="s">
        <v>148</v>
      </c>
      <c r="M65" s="46" t="s">
        <v>411</v>
      </c>
      <c r="N65" s="46" t="s">
        <v>148</v>
      </c>
    </row>
    <row r="66" spans="9:14" ht="12" customHeight="1">
      <c r="I66" s="66"/>
      <c r="J66" s="60" t="s">
        <v>412</v>
      </c>
      <c r="K66" s="46" t="s">
        <v>148</v>
      </c>
      <c r="M66" s="46" t="s">
        <v>413</v>
      </c>
      <c r="N66" s="46" t="s">
        <v>148</v>
      </c>
    </row>
    <row r="67" spans="9:14" ht="12" customHeight="1">
      <c r="I67" s="66"/>
      <c r="J67" s="60" t="s">
        <v>414</v>
      </c>
      <c r="K67" s="46" t="s">
        <v>148</v>
      </c>
      <c r="M67" s="46" t="s">
        <v>415</v>
      </c>
      <c r="N67" s="46" t="s">
        <v>148</v>
      </c>
    </row>
    <row r="68" spans="9:14" ht="12" customHeight="1">
      <c r="I68" s="66"/>
      <c r="J68" s="60" t="s">
        <v>416</v>
      </c>
      <c r="K68" s="46" t="s">
        <v>148</v>
      </c>
      <c r="M68" s="46" t="s">
        <v>417</v>
      </c>
      <c r="N68" s="46" t="s">
        <v>148</v>
      </c>
    </row>
    <row r="69" spans="9:14" ht="12" customHeight="1">
      <c r="I69" s="66"/>
      <c r="J69" s="60" t="s">
        <v>418</v>
      </c>
      <c r="K69" s="46" t="s">
        <v>148</v>
      </c>
      <c r="M69" s="46" t="s">
        <v>419</v>
      </c>
      <c r="N69" s="46" t="s">
        <v>148</v>
      </c>
    </row>
    <row r="70" spans="9:14" ht="12" customHeight="1">
      <c r="I70" s="66"/>
      <c r="J70" s="60" t="s">
        <v>420</v>
      </c>
      <c r="K70" s="46" t="s">
        <v>148</v>
      </c>
      <c r="M70" s="46" t="s">
        <v>421</v>
      </c>
      <c r="N70" s="46" t="s">
        <v>148</v>
      </c>
    </row>
    <row r="71" spans="9:14" ht="12" customHeight="1">
      <c r="I71" s="66"/>
      <c r="J71" s="60" t="s">
        <v>422</v>
      </c>
      <c r="K71" s="46" t="s">
        <v>183</v>
      </c>
      <c r="M71" s="46" t="s">
        <v>423</v>
      </c>
      <c r="N71" s="46" t="s">
        <v>148</v>
      </c>
    </row>
    <row r="72" spans="9:14" ht="12" customHeight="1">
      <c r="I72" s="66"/>
      <c r="J72" s="60" t="s">
        <v>424</v>
      </c>
      <c r="K72" s="46" t="s">
        <v>148</v>
      </c>
      <c r="M72" s="46" t="s">
        <v>425</v>
      </c>
      <c r="N72" s="46" t="s">
        <v>148</v>
      </c>
    </row>
    <row r="73" spans="9:14" ht="12" customHeight="1">
      <c r="I73" s="66"/>
      <c r="J73" s="60" t="s">
        <v>426</v>
      </c>
      <c r="K73" s="46" t="s">
        <v>148</v>
      </c>
      <c r="M73" s="46" t="s">
        <v>427</v>
      </c>
      <c r="N73" s="46" t="s">
        <v>148</v>
      </c>
    </row>
    <row r="74" spans="9:14" ht="12" customHeight="1">
      <c r="I74" s="66"/>
      <c r="J74" s="60" t="s">
        <v>428</v>
      </c>
      <c r="K74" s="46" t="s">
        <v>183</v>
      </c>
      <c r="M74" s="46" t="s">
        <v>429</v>
      </c>
      <c r="N74" s="46" t="s">
        <v>148</v>
      </c>
    </row>
    <row r="75" spans="9:14" ht="12" customHeight="1">
      <c r="I75" s="66"/>
      <c r="J75" s="60" t="s">
        <v>430</v>
      </c>
      <c r="K75" s="46" t="s">
        <v>148</v>
      </c>
      <c r="M75" s="46" t="s">
        <v>431</v>
      </c>
      <c r="N75" s="46" t="s">
        <v>148</v>
      </c>
    </row>
    <row r="76" spans="9:14" ht="12" customHeight="1">
      <c r="I76" s="66"/>
      <c r="J76" s="60" t="s">
        <v>432</v>
      </c>
      <c r="K76" s="46" t="s">
        <v>148</v>
      </c>
      <c r="M76" s="46" t="s">
        <v>433</v>
      </c>
      <c r="N76" s="46" t="s">
        <v>148</v>
      </c>
    </row>
    <row r="77" spans="9:14" ht="12" customHeight="1">
      <c r="I77" s="66"/>
      <c r="J77" s="60" t="s">
        <v>434</v>
      </c>
      <c r="K77" s="46" t="s">
        <v>148</v>
      </c>
      <c r="M77" s="46" t="s">
        <v>435</v>
      </c>
      <c r="N77" s="46" t="s">
        <v>148</v>
      </c>
    </row>
    <row r="78" spans="9:14" ht="12" customHeight="1">
      <c r="I78" s="66"/>
      <c r="J78" s="60" t="s">
        <v>436</v>
      </c>
      <c r="K78" s="46" t="s">
        <v>148</v>
      </c>
      <c r="M78" s="46" t="s">
        <v>437</v>
      </c>
      <c r="N78" s="46" t="s">
        <v>148</v>
      </c>
    </row>
    <row r="79" spans="9:14" ht="12" customHeight="1">
      <c r="I79" s="66"/>
      <c r="J79" s="60" t="s">
        <v>438</v>
      </c>
      <c r="K79" s="46" t="s">
        <v>148</v>
      </c>
      <c r="M79" s="46" t="s">
        <v>439</v>
      </c>
      <c r="N79" s="46" t="s">
        <v>148</v>
      </c>
    </row>
    <row r="80" spans="9:14" ht="12" customHeight="1">
      <c r="I80" s="66"/>
      <c r="J80" s="60" t="s">
        <v>440</v>
      </c>
      <c r="K80" s="46" t="s">
        <v>148</v>
      </c>
      <c r="M80" s="46" t="s">
        <v>441</v>
      </c>
      <c r="N80" s="46" t="s">
        <v>148</v>
      </c>
    </row>
    <row r="81" spans="9:14" ht="12" customHeight="1">
      <c r="I81" s="66"/>
      <c r="J81" s="60" t="s">
        <v>442</v>
      </c>
      <c r="K81" s="46" t="s">
        <v>148</v>
      </c>
      <c r="M81" s="46" t="s">
        <v>443</v>
      </c>
      <c r="N81" s="46" t="s">
        <v>148</v>
      </c>
    </row>
    <row r="82" spans="9:14" ht="12" customHeight="1">
      <c r="I82" s="66"/>
      <c r="J82" s="60" t="s">
        <v>444</v>
      </c>
      <c r="K82" s="46" t="s">
        <v>148</v>
      </c>
      <c r="M82" s="46" t="s">
        <v>445</v>
      </c>
      <c r="N82" s="46" t="s">
        <v>148</v>
      </c>
    </row>
    <row r="83" spans="9:14" ht="12" customHeight="1">
      <c r="I83" s="66"/>
      <c r="J83" s="60" t="s">
        <v>446</v>
      </c>
      <c r="K83" s="46" t="s">
        <v>171</v>
      </c>
      <c r="M83" s="46" t="s">
        <v>447</v>
      </c>
      <c r="N83" s="46" t="s">
        <v>148</v>
      </c>
    </row>
    <row r="84" spans="9:14" ht="12" customHeight="1">
      <c r="I84" s="66"/>
      <c r="J84" s="60" t="s">
        <v>448</v>
      </c>
      <c r="K84" s="46" t="s">
        <v>183</v>
      </c>
      <c r="M84" s="46" t="s">
        <v>449</v>
      </c>
      <c r="N84" s="46" t="s">
        <v>148</v>
      </c>
    </row>
    <row r="85" spans="9:14" ht="12" customHeight="1">
      <c r="I85" s="66"/>
      <c r="J85" s="60" t="s">
        <v>450</v>
      </c>
      <c r="K85" s="46" t="s">
        <v>148</v>
      </c>
      <c r="M85" s="46" t="s">
        <v>451</v>
      </c>
      <c r="N85" s="46" t="s">
        <v>148</v>
      </c>
    </row>
    <row r="86" spans="9:14" ht="12" customHeight="1">
      <c r="I86" s="66"/>
      <c r="J86" s="60" t="s">
        <v>452</v>
      </c>
      <c r="K86" s="46" t="s">
        <v>183</v>
      </c>
      <c r="M86" s="46" t="s">
        <v>453</v>
      </c>
      <c r="N86" s="46" t="s">
        <v>148</v>
      </c>
    </row>
    <row r="87" spans="9:14" ht="12" customHeight="1">
      <c r="I87" s="66"/>
      <c r="J87" s="60" t="s">
        <v>454</v>
      </c>
      <c r="K87" s="46" t="s">
        <v>148</v>
      </c>
      <c r="M87" s="46" t="s">
        <v>455</v>
      </c>
      <c r="N87" s="46" t="s">
        <v>148</v>
      </c>
    </row>
    <row r="88" spans="9:14" ht="12" customHeight="1">
      <c r="I88" s="66"/>
      <c r="J88" s="60" t="s">
        <v>456</v>
      </c>
      <c r="K88" s="46" t="s">
        <v>148</v>
      </c>
      <c r="M88" s="46" t="s">
        <v>457</v>
      </c>
      <c r="N88" s="46" t="s">
        <v>148</v>
      </c>
    </row>
    <row r="89" spans="9:14" ht="12" customHeight="1">
      <c r="I89" s="66"/>
      <c r="J89" s="60" t="s">
        <v>458</v>
      </c>
      <c r="K89" s="46" t="s">
        <v>148</v>
      </c>
      <c r="M89" s="46" t="s">
        <v>459</v>
      </c>
      <c r="N89" s="46" t="s">
        <v>148</v>
      </c>
    </row>
    <row r="90" spans="9:14" ht="12" customHeight="1">
      <c r="I90" s="66"/>
      <c r="J90" s="60" t="s">
        <v>460</v>
      </c>
      <c r="K90" s="46" t="s">
        <v>148</v>
      </c>
      <c r="M90" s="46" t="s">
        <v>461</v>
      </c>
      <c r="N90" s="46" t="s">
        <v>148</v>
      </c>
    </row>
    <row r="91" spans="9:14" ht="12" customHeight="1">
      <c r="I91" s="66"/>
      <c r="J91" s="60" t="s">
        <v>462</v>
      </c>
      <c r="K91" s="46" t="s">
        <v>148</v>
      </c>
      <c r="M91" s="46" t="s">
        <v>463</v>
      </c>
      <c r="N91" s="46" t="s">
        <v>148</v>
      </c>
    </row>
    <row r="92" spans="9:14" ht="12" customHeight="1">
      <c r="I92" s="66"/>
      <c r="J92" s="60" t="s">
        <v>464</v>
      </c>
      <c r="K92" s="46" t="s">
        <v>148</v>
      </c>
      <c r="M92" s="46" t="s">
        <v>465</v>
      </c>
      <c r="N92" s="46" t="s">
        <v>148</v>
      </c>
    </row>
    <row r="93" spans="9:14" ht="12" customHeight="1">
      <c r="I93" s="66"/>
      <c r="J93" s="60" t="s">
        <v>466</v>
      </c>
      <c r="K93" s="46" t="s">
        <v>148</v>
      </c>
      <c r="M93" s="46" t="s">
        <v>467</v>
      </c>
      <c r="N93" s="46" t="s">
        <v>148</v>
      </c>
    </row>
    <row r="94" spans="9:14" ht="12" customHeight="1">
      <c r="I94" s="66"/>
      <c r="J94" s="60" t="s">
        <v>468</v>
      </c>
      <c r="K94" s="46" t="s">
        <v>183</v>
      </c>
      <c r="M94" s="46" t="s">
        <v>469</v>
      </c>
      <c r="N94" s="46" t="s">
        <v>148</v>
      </c>
    </row>
    <row r="95" spans="9:14" ht="12" customHeight="1">
      <c r="I95" s="66"/>
      <c r="J95" s="60" t="s">
        <v>470</v>
      </c>
      <c r="K95" s="46" t="s">
        <v>148</v>
      </c>
      <c r="M95" s="46" t="s">
        <v>471</v>
      </c>
      <c r="N95" s="46" t="s">
        <v>148</v>
      </c>
    </row>
    <row r="96" spans="9:14" ht="12" customHeight="1">
      <c r="I96" s="66"/>
      <c r="J96" s="60" t="s">
        <v>472</v>
      </c>
      <c r="K96" s="46" t="s">
        <v>148</v>
      </c>
      <c r="M96" s="46" t="s">
        <v>473</v>
      </c>
      <c r="N96" s="46" t="s">
        <v>148</v>
      </c>
    </row>
    <row r="97" spans="9:24" ht="12" customHeight="1">
      <c r="I97" s="66"/>
      <c r="J97" s="60" t="s">
        <v>474</v>
      </c>
      <c r="K97" s="46" t="s">
        <v>148</v>
      </c>
      <c r="M97" s="46" t="s">
        <v>475</v>
      </c>
      <c r="N97" s="46" t="s">
        <v>148</v>
      </c>
    </row>
    <row r="98" spans="9:24" ht="12" customHeight="1">
      <c r="I98" s="66"/>
      <c r="J98" s="60" t="s">
        <v>476</v>
      </c>
      <c r="K98" s="46" t="s">
        <v>148</v>
      </c>
      <c r="M98" s="46" t="s">
        <v>477</v>
      </c>
      <c r="N98" s="46" t="s">
        <v>148</v>
      </c>
    </row>
    <row r="99" spans="9:24" ht="12" customHeight="1">
      <c r="I99" s="66"/>
      <c r="J99" s="60" t="s">
        <v>478</v>
      </c>
      <c r="K99" s="46" t="s">
        <v>148</v>
      </c>
      <c r="M99" s="46" t="s">
        <v>479</v>
      </c>
      <c r="N99" s="46" t="s">
        <v>148</v>
      </c>
    </row>
    <row r="100" spans="9:24" ht="12" customHeight="1">
      <c r="I100" s="66"/>
      <c r="J100" s="60" t="s">
        <v>480</v>
      </c>
      <c r="K100" s="46" t="s">
        <v>183</v>
      </c>
      <c r="M100" s="46" t="s">
        <v>481</v>
      </c>
      <c r="N100" s="46" t="s">
        <v>148</v>
      </c>
    </row>
    <row r="101" spans="9:24" ht="12" customHeight="1">
      <c r="I101" s="66"/>
      <c r="J101" s="60" t="s">
        <v>482</v>
      </c>
      <c r="K101" s="46" t="s">
        <v>148</v>
      </c>
      <c r="M101" s="46" t="s">
        <v>483</v>
      </c>
      <c r="N101" s="46" t="s">
        <v>148</v>
      </c>
    </row>
    <row r="102" spans="9:24" ht="12" customHeight="1">
      <c r="I102" s="66"/>
      <c r="J102" s="60" t="s">
        <v>484</v>
      </c>
      <c r="K102" s="46" t="s">
        <v>148</v>
      </c>
      <c r="M102" s="46" t="s">
        <v>485</v>
      </c>
      <c r="N102" s="46" t="s">
        <v>148</v>
      </c>
      <c r="V102" s="28" t="s">
        <v>486</v>
      </c>
      <c r="W102" s="28" t="s">
        <v>486</v>
      </c>
      <c r="X102" s="28" t="s">
        <v>486</v>
      </c>
    </row>
    <row r="103" spans="9:24" ht="12" customHeight="1">
      <c r="I103" s="66"/>
      <c r="J103" s="60" t="s">
        <v>487</v>
      </c>
      <c r="K103" s="46" t="s">
        <v>148</v>
      </c>
      <c r="M103" s="46" t="s">
        <v>488</v>
      </c>
      <c r="N103" s="46" t="s">
        <v>148</v>
      </c>
    </row>
    <row r="104" spans="9:24" ht="12" customHeight="1">
      <c r="I104" s="66"/>
      <c r="J104" s="60" t="s">
        <v>489</v>
      </c>
      <c r="K104" s="46" t="s">
        <v>148</v>
      </c>
      <c r="M104" s="46" t="s">
        <v>490</v>
      </c>
      <c r="N104" s="46" t="s">
        <v>148</v>
      </c>
    </row>
    <row r="105" spans="9:24" ht="12" customHeight="1">
      <c r="I105" s="66"/>
      <c r="J105" s="60" t="s">
        <v>491</v>
      </c>
      <c r="K105" s="46" t="s">
        <v>148</v>
      </c>
      <c r="M105" s="46" t="s">
        <v>492</v>
      </c>
      <c r="N105" s="46" t="s">
        <v>148</v>
      </c>
    </row>
    <row r="106" spans="9:24" ht="12" customHeight="1">
      <c r="I106" s="66"/>
      <c r="J106" s="60" t="s">
        <v>493</v>
      </c>
      <c r="K106" s="46" t="s">
        <v>183</v>
      </c>
      <c r="M106" s="46" t="s">
        <v>494</v>
      </c>
      <c r="N106" s="46" t="s">
        <v>148</v>
      </c>
    </row>
    <row r="107" spans="9:24" ht="12" customHeight="1">
      <c r="I107" s="66"/>
      <c r="J107" s="60" t="s">
        <v>495</v>
      </c>
      <c r="K107" s="46" t="s">
        <v>148</v>
      </c>
      <c r="M107" s="46" t="s">
        <v>496</v>
      </c>
      <c r="N107" s="46" t="s">
        <v>148</v>
      </c>
    </row>
    <row r="108" spans="9:24" ht="12" customHeight="1">
      <c r="I108" s="66"/>
      <c r="J108" s="60" t="s">
        <v>497</v>
      </c>
      <c r="K108" s="46" t="s">
        <v>148</v>
      </c>
      <c r="M108" s="46" t="s">
        <v>498</v>
      </c>
      <c r="N108" s="46" t="s">
        <v>148</v>
      </c>
    </row>
    <row r="109" spans="9:24" ht="12" customHeight="1">
      <c r="I109" s="66"/>
      <c r="J109" s="60" t="s">
        <v>499</v>
      </c>
      <c r="K109" s="46" t="s">
        <v>148</v>
      </c>
      <c r="M109" s="46" t="s">
        <v>500</v>
      </c>
      <c r="N109" s="46" t="s">
        <v>148</v>
      </c>
    </row>
    <row r="110" spans="9:24" ht="12" customHeight="1">
      <c r="I110" s="66"/>
      <c r="J110" s="60" t="s">
        <v>501</v>
      </c>
      <c r="K110" s="46" t="s">
        <v>159</v>
      </c>
      <c r="M110" s="46" t="s">
        <v>502</v>
      </c>
      <c r="N110" s="46" t="s">
        <v>148</v>
      </c>
    </row>
    <row r="111" spans="9:24" ht="12" customHeight="1">
      <c r="I111" s="66"/>
      <c r="J111" s="60" t="s">
        <v>503</v>
      </c>
      <c r="K111" s="46" t="s">
        <v>171</v>
      </c>
      <c r="M111" s="46" t="s">
        <v>504</v>
      </c>
      <c r="N111" s="46" t="s">
        <v>148</v>
      </c>
    </row>
    <row r="112" spans="9:24" ht="12" customHeight="1">
      <c r="I112" s="66"/>
      <c r="J112" s="60" t="s">
        <v>505</v>
      </c>
      <c r="K112" s="46" t="s">
        <v>183</v>
      </c>
      <c r="M112" s="46" t="s">
        <v>506</v>
      </c>
      <c r="N112" s="46" t="s">
        <v>148</v>
      </c>
    </row>
    <row r="113" spans="9:14" ht="12" customHeight="1">
      <c r="I113" s="66"/>
      <c r="J113" s="60" t="s">
        <v>507</v>
      </c>
      <c r="K113" s="46" t="s">
        <v>148</v>
      </c>
      <c r="M113" s="46" t="s">
        <v>508</v>
      </c>
      <c r="N113" s="46" t="s">
        <v>148</v>
      </c>
    </row>
    <row r="114" spans="9:14" ht="12" customHeight="1">
      <c r="I114" s="66"/>
      <c r="J114" s="60" t="s">
        <v>509</v>
      </c>
      <c r="K114" s="46" t="s">
        <v>148</v>
      </c>
      <c r="M114" s="46" t="s">
        <v>510</v>
      </c>
      <c r="N114" s="46" t="s">
        <v>148</v>
      </c>
    </row>
    <row r="115" spans="9:14" ht="12" customHeight="1">
      <c r="I115" s="66"/>
      <c r="J115" s="60" t="s">
        <v>511</v>
      </c>
      <c r="K115" s="46" t="s">
        <v>148</v>
      </c>
      <c r="M115" s="46" t="s">
        <v>512</v>
      </c>
      <c r="N115" s="46" t="s">
        <v>148</v>
      </c>
    </row>
    <row r="116" spans="9:14" ht="12" customHeight="1">
      <c r="I116" s="66"/>
      <c r="J116" s="60" t="s">
        <v>513</v>
      </c>
      <c r="K116" s="46" t="s">
        <v>148</v>
      </c>
      <c r="M116" s="46" t="s">
        <v>514</v>
      </c>
      <c r="N116" s="46" t="s">
        <v>148</v>
      </c>
    </row>
    <row r="117" spans="9:14" ht="12" customHeight="1">
      <c r="I117" s="66"/>
      <c r="J117" s="60" t="s">
        <v>515</v>
      </c>
      <c r="K117" s="46" t="s">
        <v>148</v>
      </c>
      <c r="M117" s="46" t="s">
        <v>516</v>
      </c>
      <c r="N117" s="46" t="s">
        <v>148</v>
      </c>
    </row>
    <row r="118" spans="9:14" ht="12" customHeight="1">
      <c r="I118" s="67"/>
      <c r="J118" s="60" t="s">
        <v>517</v>
      </c>
      <c r="K118" s="46" t="s">
        <v>183</v>
      </c>
      <c r="M118" s="46" t="s">
        <v>518</v>
      </c>
      <c r="N118" s="46" t="s">
        <v>148</v>
      </c>
    </row>
    <row r="119" spans="9:14" ht="12" customHeight="1">
      <c r="I119" s="67"/>
      <c r="J119" s="60" t="s">
        <v>519</v>
      </c>
      <c r="K119" s="46" t="s">
        <v>148</v>
      </c>
      <c r="M119" s="46" t="s">
        <v>520</v>
      </c>
      <c r="N119" s="46" t="s">
        <v>148</v>
      </c>
    </row>
    <row r="120" spans="9:14" ht="12" customHeight="1">
      <c r="I120" s="67"/>
      <c r="J120" s="60" t="s">
        <v>521</v>
      </c>
      <c r="K120" s="46" t="s">
        <v>148</v>
      </c>
      <c r="M120" s="46" t="s">
        <v>522</v>
      </c>
      <c r="N120" s="46" t="s">
        <v>148</v>
      </c>
    </row>
    <row r="121" spans="9:14" ht="12" customHeight="1">
      <c r="I121" s="67"/>
      <c r="J121" s="60" t="s">
        <v>523</v>
      </c>
      <c r="K121" s="46" t="s">
        <v>148</v>
      </c>
      <c r="M121" s="46" t="s">
        <v>524</v>
      </c>
      <c r="N121" s="46" t="s">
        <v>148</v>
      </c>
    </row>
    <row r="122" spans="9:14" ht="12" customHeight="1">
      <c r="J122" s="46" t="s">
        <v>525</v>
      </c>
      <c r="K122" s="46" t="s">
        <v>148</v>
      </c>
      <c r="M122" s="46" t="s">
        <v>526</v>
      </c>
      <c r="N122" s="46" t="s">
        <v>148</v>
      </c>
    </row>
    <row r="123" spans="9:14" ht="12" customHeight="1">
      <c r="J123" s="46" t="s">
        <v>527</v>
      </c>
      <c r="K123" s="46" t="s">
        <v>148</v>
      </c>
      <c r="M123" s="46" t="s">
        <v>528</v>
      </c>
      <c r="N123" s="46" t="s">
        <v>148</v>
      </c>
    </row>
    <row r="124" spans="9:14" ht="12" customHeight="1">
      <c r="J124" s="46" t="s">
        <v>529</v>
      </c>
      <c r="K124" s="46" t="s">
        <v>183</v>
      </c>
      <c r="M124" s="46" t="s">
        <v>530</v>
      </c>
      <c r="N124" s="46" t="s">
        <v>148</v>
      </c>
    </row>
    <row r="125" spans="9:14" ht="12" customHeight="1">
      <c r="J125" s="46" t="s">
        <v>531</v>
      </c>
      <c r="K125" s="46" t="s">
        <v>148</v>
      </c>
      <c r="M125" s="46" t="s">
        <v>532</v>
      </c>
      <c r="N125" s="46" t="s">
        <v>148</v>
      </c>
    </row>
    <row r="126" spans="9:14" ht="12" customHeight="1">
      <c r="J126" s="46" t="s">
        <v>533</v>
      </c>
      <c r="K126" s="46" t="s">
        <v>148</v>
      </c>
      <c r="M126" s="46" t="s">
        <v>534</v>
      </c>
      <c r="N126" s="46" t="s">
        <v>148</v>
      </c>
    </row>
    <row r="127" spans="9:14" ht="12" customHeight="1">
      <c r="J127" s="46" t="s">
        <v>535</v>
      </c>
      <c r="K127" s="46" t="s">
        <v>148</v>
      </c>
      <c r="M127" s="46" t="s">
        <v>536</v>
      </c>
      <c r="N127" s="46" t="s">
        <v>148</v>
      </c>
    </row>
    <row r="128" spans="9:14" ht="12" customHeight="1">
      <c r="J128" s="46" t="s">
        <v>537</v>
      </c>
      <c r="K128" s="46" t="s">
        <v>148</v>
      </c>
      <c r="M128" s="46" t="s">
        <v>538</v>
      </c>
      <c r="N128" s="46" t="s">
        <v>148</v>
      </c>
    </row>
    <row r="129" spans="10:14" ht="12" customHeight="1">
      <c r="J129" s="46" t="s">
        <v>539</v>
      </c>
      <c r="K129" s="46" t="s">
        <v>183</v>
      </c>
      <c r="M129" s="46" t="s">
        <v>540</v>
      </c>
      <c r="N129" s="46" t="s">
        <v>148</v>
      </c>
    </row>
    <row r="130" spans="10:14" ht="12" customHeight="1">
      <c r="J130" s="46" t="s">
        <v>541</v>
      </c>
      <c r="K130" s="46" t="s">
        <v>148</v>
      </c>
      <c r="M130" s="46" t="s">
        <v>542</v>
      </c>
      <c r="N130" s="46" t="s">
        <v>148</v>
      </c>
    </row>
    <row r="131" spans="10:14" ht="12" customHeight="1">
      <c r="J131" s="46" t="s">
        <v>543</v>
      </c>
      <c r="K131" s="46" t="s">
        <v>148</v>
      </c>
      <c r="M131" s="46" t="s">
        <v>544</v>
      </c>
      <c r="N131" s="46" t="s">
        <v>148</v>
      </c>
    </row>
    <row r="132" spans="10:14" ht="12" customHeight="1">
      <c r="J132" s="46" t="s">
        <v>545</v>
      </c>
      <c r="K132" s="46" t="s">
        <v>148</v>
      </c>
      <c r="M132" s="46" t="s">
        <v>546</v>
      </c>
      <c r="N132" s="46" t="s">
        <v>148</v>
      </c>
    </row>
    <row r="133" spans="10:14" ht="12" customHeight="1">
      <c r="J133" s="46" t="s">
        <v>547</v>
      </c>
      <c r="K133" s="46" t="s">
        <v>148</v>
      </c>
      <c r="M133" s="46" t="s">
        <v>548</v>
      </c>
      <c r="N133" s="46" t="s">
        <v>148</v>
      </c>
    </row>
    <row r="134" spans="10:14" ht="12" customHeight="1">
      <c r="J134" s="46" t="s">
        <v>549</v>
      </c>
      <c r="K134" s="46" t="s">
        <v>171</v>
      </c>
      <c r="M134" s="46" t="s">
        <v>550</v>
      </c>
      <c r="N134" s="46" t="s">
        <v>148</v>
      </c>
    </row>
    <row r="135" spans="10:14" ht="12" customHeight="1">
      <c r="J135" s="46" t="s">
        <v>551</v>
      </c>
      <c r="K135" s="46" t="s">
        <v>183</v>
      </c>
      <c r="M135" s="46" t="s">
        <v>552</v>
      </c>
      <c r="N135" s="46" t="s">
        <v>148</v>
      </c>
    </row>
    <row r="136" spans="10:14" ht="12" customHeight="1">
      <c r="J136" s="46" t="s">
        <v>553</v>
      </c>
      <c r="K136" s="46" t="s">
        <v>148</v>
      </c>
      <c r="M136" s="46" t="s">
        <v>554</v>
      </c>
      <c r="N136" s="46" t="s">
        <v>148</v>
      </c>
    </row>
    <row r="137" spans="10:14" ht="12" customHeight="1">
      <c r="J137" s="46" t="s">
        <v>555</v>
      </c>
      <c r="K137" s="46" t="s">
        <v>148</v>
      </c>
      <c r="M137" s="46" t="s">
        <v>556</v>
      </c>
      <c r="N137" s="46" t="s">
        <v>148</v>
      </c>
    </row>
    <row r="138" spans="10:14" ht="12" customHeight="1">
      <c r="J138" s="46" t="s">
        <v>557</v>
      </c>
      <c r="K138" s="46" t="s">
        <v>148</v>
      </c>
      <c r="M138" s="46" t="s">
        <v>558</v>
      </c>
      <c r="N138" s="46" t="s">
        <v>148</v>
      </c>
    </row>
    <row r="139" spans="10:14" ht="12" customHeight="1">
      <c r="J139" s="46" t="s">
        <v>559</v>
      </c>
      <c r="K139" s="46" t="s">
        <v>148</v>
      </c>
      <c r="M139" s="46" t="s">
        <v>560</v>
      </c>
      <c r="N139" s="46" t="s">
        <v>148</v>
      </c>
    </row>
    <row r="140" spans="10:14" ht="12" customHeight="1">
      <c r="J140" s="46" t="s">
        <v>561</v>
      </c>
      <c r="K140" s="46" t="s">
        <v>148</v>
      </c>
      <c r="M140" s="46" t="s">
        <v>562</v>
      </c>
      <c r="N140" s="46" t="s">
        <v>148</v>
      </c>
    </row>
    <row r="141" spans="10:14" ht="12" customHeight="1">
      <c r="J141" s="46" t="s">
        <v>563</v>
      </c>
      <c r="K141" s="46" t="s">
        <v>183</v>
      </c>
      <c r="M141" s="46" t="s">
        <v>564</v>
      </c>
      <c r="N141" s="46" t="s">
        <v>148</v>
      </c>
    </row>
    <row r="142" spans="10:14" ht="12" customHeight="1">
      <c r="J142" s="46" t="s">
        <v>565</v>
      </c>
      <c r="K142" s="46" t="s">
        <v>148</v>
      </c>
      <c r="M142" s="46" t="s">
        <v>566</v>
      </c>
      <c r="N142" s="46" t="s">
        <v>148</v>
      </c>
    </row>
    <row r="143" spans="10:14" ht="12" customHeight="1">
      <c r="J143" s="46" t="s">
        <v>567</v>
      </c>
      <c r="K143" s="46" t="s">
        <v>148</v>
      </c>
      <c r="M143" s="46" t="s">
        <v>568</v>
      </c>
      <c r="N143" s="46" t="s">
        <v>148</v>
      </c>
    </row>
    <row r="144" spans="10:14" ht="12" customHeight="1">
      <c r="J144" s="46" t="s">
        <v>569</v>
      </c>
      <c r="K144" s="46" t="s">
        <v>148</v>
      </c>
      <c r="M144" s="46" t="s">
        <v>570</v>
      </c>
      <c r="N144" s="46" t="s">
        <v>148</v>
      </c>
    </row>
    <row r="145" spans="10:14" ht="12" customHeight="1">
      <c r="J145" s="46" t="s">
        <v>571</v>
      </c>
      <c r="K145" s="46" t="s">
        <v>148</v>
      </c>
      <c r="M145" s="46" t="s">
        <v>572</v>
      </c>
      <c r="N145" s="46" t="s">
        <v>148</v>
      </c>
    </row>
    <row r="146" spans="10:14" ht="12" customHeight="1">
      <c r="J146" s="46" t="s">
        <v>573</v>
      </c>
      <c r="K146" s="46" t="s">
        <v>148</v>
      </c>
      <c r="M146" s="46" t="s">
        <v>574</v>
      </c>
      <c r="N146" s="46" t="s">
        <v>148</v>
      </c>
    </row>
    <row r="147" spans="10:14" ht="12" customHeight="1">
      <c r="J147" s="46" t="s">
        <v>575</v>
      </c>
      <c r="K147" s="46" t="s">
        <v>159</v>
      </c>
      <c r="M147" s="46" t="s">
        <v>576</v>
      </c>
      <c r="N147" s="46" t="s">
        <v>148</v>
      </c>
    </row>
    <row r="148" spans="10:14" ht="12" customHeight="1">
      <c r="J148" s="46" t="s">
        <v>577</v>
      </c>
      <c r="K148" s="46" t="s">
        <v>171</v>
      </c>
      <c r="M148" s="46" t="s">
        <v>578</v>
      </c>
      <c r="N148" s="46" t="s">
        <v>148</v>
      </c>
    </row>
    <row r="149" spans="10:14" ht="12" customHeight="1">
      <c r="J149" s="46" t="s">
        <v>579</v>
      </c>
      <c r="K149" s="46" t="s">
        <v>183</v>
      </c>
      <c r="M149" s="46" t="s">
        <v>580</v>
      </c>
      <c r="N149" s="46" t="s">
        <v>148</v>
      </c>
    </row>
    <row r="150" spans="10:14" ht="12" customHeight="1">
      <c r="J150" s="46" t="s">
        <v>581</v>
      </c>
      <c r="K150" s="46" t="s">
        <v>148</v>
      </c>
      <c r="M150" s="46" t="s">
        <v>582</v>
      </c>
      <c r="N150" s="46" t="s">
        <v>148</v>
      </c>
    </row>
    <row r="151" spans="10:14" ht="12" customHeight="1">
      <c r="J151" s="46" t="s">
        <v>583</v>
      </c>
      <c r="K151" s="46" t="s">
        <v>148</v>
      </c>
      <c r="M151" s="46" t="s">
        <v>584</v>
      </c>
      <c r="N151" s="46" t="s">
        <v>148</v>
      </c>
    </row>
    <row r="152" spans="10:14" ht="12" customHeight="1">
      <c r="J152" s="46" t="s">
        <v>585</v>
      </c>
      <c r="K152" s="46" t="s">
        <v>148</v>
      </c>
      <c r="M152" s="46" t="s">
        <v>586</v>
      </c>
      <c r="N152" s="46" t="s">
        <v>148</v>
      </c>
    </row>
    <row r="153" spans="10:14" ht="12" customHeight="1">
      <c r="J153" s="46" t="s">
        <v>587</v>
      </c>
      <c r="K153" s="46" t="s">
        <v>183</v>
      </c>
      <c r="M153" s="46" t="s">
        <v>588</v>
      </c>
      <c r="N153" s="46" t="s">
        <v>148</v>
      </c>
    </row>
    <row r="154" spans="10:14" ht="12" customHeight="1">
      <c r="J154" s="46" t="s">
        <v>589</v>
      </c>
      <c r="K154" s="46" t="s">
        <v>148</v>
      </c>
      <c r="M154" s="46" t="s">
        <v>590</v>
      </c>
      <c r="N154" s="46" t="s">
        <v>148</v>
      </c>
    </row>
    <row r="155" spans="10:14" ht="12" customHeight="1">
      <c r="J155" s="46" t="s">
        <v>591</v>
      </c>
      <c r="K155" s="46" t="s">
        <v>148</v>
      </c>
      <c r="M155" s="46" t="s">
        <v>592</v>
      </c>
      <c r="N155" s="46" t="s">
        <v>148</v>
      </c>
    </row>
    <row r="156" spans="10:14" ht="12" customHeight="1">
      <c r="J156" s="46" t="s">
        <v>593</v>
      </c>
      <c r="K156" s="46" t="s">
        <v>148</v>
      </c>
      <c r="M156" s="46" t="s">
        <v>594</v>
      </c>
      <c r="N156" s="46" t="s">
        <v>148</v>
      </c>
    </row>
    <row r="157" spans="10:14" ht="12" customHeight="1">
      <c r="J157" s="46" t="s">
        <v>595</v>
      </c>
      <c r="K157" s="46" t="s">
        <v>148</v>
      </c>
      <c r="M157" s="46" t="s">
        <v>596</v>
      </c>
      <c r="N157" s="46" t="s">
        <v>148</v>
      </c>
    </row>
    <row r="158" spans="10:14" ht="12" customHeight="1">
      <c r="J158" s="46" t="s">
        <v>597</v>
      </c>
      <c r="K158" s="46" t="s">
        <v>148</v>
      </c>
      <c r="M158" s="46" t="s">
        <v>598</v>
      </c>
      <c r="N158" s="46" t="s">
        <v>148</v>
      </c>
    </row>
    <row r="159" spans="10:14" ht="12" customHeight="1">
      <c r="J159" s="46" t="s">
        <v>599</v>
      </c>
      <c r="K159" s="46" t="s">
        <v>183</v>
      </c>
      <c r="M159" s="46" t="s">
        <v>600</v>
      </c>
      <c r="N159" s="46" t="s">
        <v>148</v>
      </c>
    </row>
    <row r="160" spans="10:14" ht="12" customHeight="1">
      <c r="J160" s="46" t="s">
        <v>601</v>
      </c>
      <c r="K160" s="46" t="s">
        <v>148</v>
      </c>
      <c r="M160" s="46" t="s">
        <v>602</v>
      </c>
      <c r="N160" s="46" t="s">
        <v>148</v>
      </c>
    </row>
    <row r="161" spans="10:14" ht="12" customHeight="1">
      <c r="J161" s="46" t="s">
        <v>603</v>
      </c>
      <c r="K161" s="46" t="s">
        <v>148</v>
      </c>
      <c r="M161" s="46" t="s">
        <v>604</v>
      </c>
      <c r="N161" s="46" t="s">
        <v>148</v>
      </c>
    </row>
    <row r="162" spans="10:14" ht="12" customHeight="1">
      <c r="J162" s="46" t="s">
        <v>605</v>
      </c>
      <c r="K162" s="46" t="s">
        <v>148</v>
      </c>
      <c r="M162" s="46" t="s">
        <v>606</v>
      </c>
      <c r="N162" s="46" t="s">
        <v>148</v>
      </c>
    </row>
    <row r="163" spans="10:14" ht="12" customHeight="1">
      <c r="J163" s="46" t="s">
        <v>607</v>
      </c>
      <c r="K163" s="46" t="s">
        <v>183</v>
      </c>
      <c r="M163" s="46" t="s">
        <v>608</v>
      </c>
      <c r="N163" s="46" t="s">
        <v>148</v>
      </c>
    </row>
    <row r="164" spans="10:14" ht="12" customHeight="1">
      <c r="J164" s="46" t="s">
        <v>609</v>
      </c>
      <c r="K164" s="46" t="s">
        <v>148</v>
      </c>
      <c r="M164" s="46" t="s">
        <v>610</v>
      </c>
      <c r="N164" s="46" t="s">
        <v>148</v>
      </c>
    </row>
    <row r="165" spans="10:14" ht="12" customHeight="1">
      <c r="J165" s="46" t="s">
        <v>611</v>
      </c>
      <c r="K165" s="46" t="s">
        <v>183</v>
      </c>
      <c r="M165" s="46" t="s">
        <v>612</v>
      </c>
      <c r="N165" s="46" t="s">
        <v>148</v>
      </c>
    </row>
    <row r="166" spans="10:14" ht="12" customHeight="1">
      <c r="J166" s="46" t="s">
        <v>613</v>
      </c>
      <c r="K166" s="46" t="s">
        <v>148</v>
      </c>
      <c r="M166" s="46" t="s">
        <v>614</v>
      </c>
      <c r="N166" s="46" t="s">
        <v>148</v>
      </c>
    </row>
    <row r="167" spans="10:14" ht="12" customHeight="1">
      <c r="J167" s="46" t="s">
        <v>615</v>
      </c>
      <c r="K167" s="46" t="s">
        <v>148</v>
      </c>
      <c r="M167" s="46" t="s">
        <v>616</v>
      </c>
      <c r="N167" s="46" t="s">
        <v>148</v>
      </c>
    </row>
    <row r="168" spans="10:14" ht="12" customHeight="1">
      <c r="J168" s="65" t="s">
        <v>617</v>
      </c>
      <c r="K168" s="46" t="s">
        <v>148</v>
      </c>
      <c r="M168" s="46" t="s">
        <v>618</v>
      </c>
      <c r="N168" s="46" t="s">
        <v>148</v>
      </c>
    </row>
    <row r="169" spans="10:14" ht="12" customHeight="1">
      <c r="J169" s="46" t="s">
        <v>619</v>
      </c>
      <c r="K169" s="46" t="s">
        <v>148</v>
      </c>
      <c r="M169" s="46" t="s">
        <v>620</v>
      </c>
      <c r="N169" s="46" t="s">
        <v>148</v>
      </c>
    </row>
    <row r="170" spans="10:14" ht="12" customHeight="1">
      <c r="J170" s="46" t="s">
        <v>621</v>
      </c>
      <c r="K170" s="46" t="s">
        <v>148</v>
      </c>
      <c r="M170" s="46" t="s">
        <v>622</v>
      </c>
      <c r="N170" s="46" t="s">
        <v>148</v>
      </c>
    </row>
    <row r="171" spans="10:14" ht="12" customHeight="1">
      <c r="J171" s="46" t="s">
        <v>623</v>
      </c>
      <c r="K171" s="46" t="s">
        <v>148</v>
      </c>
      <c r="M171" s="46" t="s">
        <v>624</v>
      </c>
      <c r="N171" s="46" t="s">
        <v>148</v>
      </c>
    </row>
    <row r="172" spans="10:14" ht="12" customHeight="1">
      <c r="J172" s="46" t="s">
        <v>625</v>
      </c>
      <c r="K172" s="46" t="s">
        <v>148</v>
      </c>
      <c r="M172" s="46" t="s">
        <v>626</v>
      </c>
      <c r="N172" s="46" t="s">
        <v>148</v>
      </c>
    </row>
    <row r="173" spans="10:14" ht="12" customHeight="1">
      <c r="J173" s="46" t="s">
        <v>627</v>
      </c>
      <c r="K173" s="46" t="s">
        <v>183</v>
      </c>
      <c r="M173" s="46" t="s">
        <v>628</v>
      </c>
      <c r="N173" s="46" t="s">
        <v>148</v>
      </c>
    </row>
    <row r="174" spans="10:14" ht="12" customHeight="1">
      <c r="J174" s="46" t="s">
        <v>629</v>
      </c>
      <c r="K174" s="46" t="s">
        <v>148</v>
      </c>
      <c r="M174" s="46" t="s">
        <v>630</v>
      </c>
      <c r="N174" s="46" t="s">
        <v>148</v>
      </c>
    </row>
    <row r="175" spans="10:14" ht="12" customHeight="1">
      <c r="J175" s="46" t="s">
        <v>631</v>
      </c>
      <c r="K175" s="46" t="s">
        <v>148</v>
      </c>
      <c r="M175" s="46" t="s">
        <v>632</v>
      </c>
      <c r="N175" s="46" t="s">
        <v>148</v>
      </c>
    </row>
    <row r="176" spans="10:14" ht="12" customHeight="1">
      <c r="J176" s="46" t="s">
        <v>633</v>
      </c>
      <c r="K176" s="46" t="s">
        <v>148</v>
      </c>
      <c r="M176" s="46" t="s">
        <v>634</v>
      </c>
      <c r="N176" s="46" t="s">
        <v>148</v>
      </c>
    </row>
    <row r="177" spans="10:14" ht="12" customHeight="1">
      <c r="J177" s="46" t="s">
        <v>635</v>
      </c>
      <c r="K177" s="46" t="s">
        <v>148</v>
      </c>
      <c r="M177" s="46" t="s">
        <v>636</v>
      </c>
      <c r="N177" s="46" t="s">
        <v>148</v>
      </c>
    </row>
    <row r="178" spans="10:14" ht="12" customHeight="1">
      <c r="J178" s="46" t="s">
        <v>637</v>
      </c>
      <c r="K178" s="46" t="s">
        <v>148</v>
      </c>
      <c r="M178" s="46" t="s">
        <v>638</v>
      </c>
      <c r="N178" s="46" t="s">
        <v>148</v>
      </c>
    </row>
    <row r="179" spans="10:14" ht="12" customHeight="1">
      <c r="J179" s="46" t="s">
        <v>639</v>
      </c>
      <c r="K179" s="46" t="s">
        <v>148</v>
      </c>
      <c r="M179" s="46" t="s">
        <v>640</v>
      </c>
      <c r="N179" s="46" t="s">
        <v>148</v>
      </c>
    </row>
    <row r="180" spans="10:14" ht="12" customHeight="1">
      <c r="J180" s="46" t="s">
        <v>641</v>
      </c>
      <c r="K180" s="46" t="s">
        <v>183</v>
      </c>
      <c r="M180" s="46" t="s">
        <v>642</v>
      </c>
      <c r="N180" s="46" t="s">
        <v>148</v>
      </c>
    </row>
    <row r="181" spans="10:14" ht="12" customHeight="1">
      <c r="J181" s="46" t="s">
        <v>643</v>
      </c>
      <c r="K181" s="46" t="s">
        <v>148</v>
      </c>
      <c r="M181" s="46" t="s">
        <v>644</v>
      </c>
      <c r="N181" s="46" t="s">
        <v>148</v>
      </c>
    </row>
    <row r="182" spans="10:14" ht="12" customHeight="1">
      <c r="J182" s="46" t="s">
        <v>645</v>
      </c>
      <c r="K182" s="46" t="s">
        <v>159</v>
      </c>
      <c r="M182" s="46" t="s">
        <v>646</v>
      </c>
      <c r="N182" s="46" t="s">
        <v>148</v>
      </c>
    </row>
    <row r="183" spans="10:14" ht="12" customHeight="1">
      <c r="J183" s="46" t="s">
        <v>647</v>
      </c>
      <c r="K183" s="46" t="s">
        <v>171</v>
      </c>
      <c r="M183" s="46" t="s">
        <v>648</v>
      </c>
      <c r="N183" s="46" t="s">
        <v>148</v>
      </c>
    </row>
    <row r="184" spans="10:14" ht="12" customHeight="1">
      <c r="J184" s="65" t="s">
        <v>649</v>
      </c>
      <c r="K184" s="46" t="s">
        <v>183</v>
      </c>
      <c r="M184" s="46" t="s">
        <v>650</v>
      </c>
      <c r="N184" s="46" t="s">
        <v>148</v>
      </c>
    </row>
    <row r="185" spans="10:14" ht="12" customHeight="1">
      <c r="J185" s="46" t="s">
        <v>651</v>
      </c>
      <c r="K185" s="46" t="s">
        <v>148</v>
      </c>
      <c r="M185" s="46" t="s">
        <v>652</v>
      </c>
      <c r="N185" s="46" t="s">
        <v>148</v>
      </c>
    </row>
    <row r="186" spans="10:14" ht="12" customHeight="1">
      <c r="J186" s="46" t="s">
        <v>653</v>
      </c>
      <c r="K186" s="46" t="s">
        <v>159</v>
      </c>
      <c r="M186" s="46" t="s">
        <v>654</v>
      </c>
      <c r="N186" s="46" t="s">
        <v>148</v>
      </c>
    </row>
    <row r="187" spans="10:14" ht="12" customHeight="1">
      <c r="J187" s="46" t="s">
        <v>655</v>
      </c>
      <c r="K187" s="46" t="s">
        <v>171</v>
      </c>
      <c r="M187" s="46" t="s">
        <v>656</v>
      </c>
      <c r="N187" s="46" t="s">
        <v>148</v>
      </c>
    </row>
    <row r="188" spans="10:14" ht="12" customHeight="1">
      <c r="J188" s="46" t="s">
        <v>657</v>
      </c>
      <c r="K188" s="46" t="s">
        <v>183</v>
      </c>
      <c r="M188" s="46" t="s">
        <v>658</v>
      </c>
      <c r="N188" s="46" t="s">
        <v>148</v>
      </c>
    </row>
    <row r="189" spans="10:14" ht="12" customHeight="1">
      <c r="J189" s="46" t="s">
        <v>659</v>
      </c>
      <c r="K189" s="46" t="s">
        <v>148</v>
      </c>
      <c r="M189" s="46" t="s">
        <v>660</v>
      </c>
      <c r="N189" s="46" t="s">
        <v>148</v>
      </c>
    </row>
    <row r="190" spans="10:14" ht="12" customHeight="1">
      <c r="J190" s="46" t="s">
        <v>661</v>
      </c>
      <c r="K190" s="46" t="s">
        <v>183</v>
      </c>
      <c r="M190" s="46" t="s">
        <v>662</v>
      </c>
      <c r="N190" s="46" t="s">
        <v>148</v>
      </c>
    </row>
    <row r="191" spans="10:14" ht="12" customHeight="1">
      <c r="J191" s="46" t="s">
        <v>663</v>
      </c>
      <c r="K191" s="46" t="s">
        <v>148</v>
      </c>
      <c r="M191" s="46" t="s">
        <v>664</v>
      </c>
      <c r="N191" s="46" t="s">
        <v>148</v>
      </c>
    </row>
    <row r="192" spans="10:14" ht="12" customHeight="1">
      <c r="J192" s="46" t="s">
        <v>665</v>
      </c>
      <c r="K192" s="46" t="s">
        <v>183</v>
      </c>
      <c r="M192" s="46" t="s">
        <v>666</v>
      </c>
      <c r="N192" s="46" t="s">
        <v>148</v>
      </c>
    </row>
    <row r="193" spans="10:14" ht="12" customHeight="1">
      <c r="J193" s="46" t="s">
        <v>667</v>
      </c>
      <c r="K193" s="46" t="s">
        <v>148</v>
      </c>
      <c r="M193" s="46" t="s">
        <v>668</v>
      </c>
      <c r="N193" s="46" t="s">
        <v>148</v>
      </c>
    </row>
    <row r="194" spans="10:14" ht="12" customHeight="1">
      <c r="J194" s="46" t="s">
        <v>669</v>
      </c>
      <c r="K194" s="46" t="s">
        <v>148</v>
      </c>
      <c r="M194" s="46" t="s">
        <v>670</v>
      </c>
      <c r="N194" s="46" t="s">
        <v>148</v>
      </c>
    </row>
    <row r="195" spans="10:14" ht="12" customHeight="1">
      <c r="J195" s="46" t="s">
        <v>671</v>
      </c>
      <c r="K195" s="46" t="s">
        <v>183</v>
      </c>
      <c r="M195" s="46" t="s">
        <v>672</v>
      </c>
      <c r="N195" s="46" t="s">
        <v>148</v>
      </c>
    </row>
    <row r="196" spans="10:14" ht="12" customHeight="1">
      <c r="J196" s="46" t="s">
        <v>673</v>
      </c>
      <c r="K196" s="46" t="s">
        <v>148</v>
      </c>
      <c r="M196" s="46" t="s">
        <v>674</v>
      </c>
      <c r="N196" s="46" t="s">
        <v>148</v>
      </c>
    </row>
    <row r="197" spans="10:14" ht="12" customHeight="1">
      <c r="J197" s="46" t="s">
        <v>675</v>
      </c>
      <c r="K197" s="46" t="s">
        <v>148</v>
      </c>
      <c r="M197" s="46" t="s">
        <v>676</v>
      </c>
      <c r="N197" s="46" t="s">
        <v>148</v>
      </c>
    </row>
    <row r="198" spans="10:14" ht="12" customHeight="1">
      <c r="J198" s="46" t="s">
        <v>677</v>
      </c>
      <c r="K198" s="46" t="s">
        <v>183</v>
      </c>
      <c r="M198" s="46" t="s">
        <v>678</v>
      </c>
      <c r="N198" s="46" t="s">
        <v>148</v>
      </c>
    </row>
    <row r="199" spans="10:14" ht="12" customHeight="1">
      <c r="J199" s="46" t="s">
        <v>679</v>
      </c>
      <c r="K199" s="46" t="s">
        <v>148</v>
      </c>
      <c r="M199" s="46" t="s">
        <v>680</v>
      </c>
      <c r="N199" s="46" t="s">
        <v>148</v>
      </c>
    </row>
    <row r="200" spans="10:14" ht="12" customHeight="1">
      <c r="J200" s="46" t="s">
        <v>681</v>
      </c>
      <c r="K200" s="46" t="s">
        <v>148</v>
      </c>
      <c r="M200" s="46" t="s">
        <v>682</v>
      </c>
      <c r="N200" s="46" t="s">
        <v>148</v>
      </c>
    </row>
    <row r="201" spans="10:14" ht="12" customHeight="1">
      <c r="J201" s="46" t="s">
        <v>683</v>
      </c>
      <c r="K201" s="46" t="s">
        <v>148</v>
      </c>
      <c r="M201" s="46" t="s">
        <v>684</v>
      </c>
      <c r="N201" s="46" t="s">
        <v>148</v>
      </c>
    </row>
    <row r="202" spans="10:14" ht="12" customHeight="1">
      <c r="J202" s="46" t="s">
        <v>685</v>
      </c>
      <c r="K202" s="46" t="s">
        <v>183</v>
      </c>
      <c r="M202" s="46" t="s">
        <v>686</v>
      </c>
      <c r="N202" s="46" t="s">
        <v>148</v>
      </c>
    </row>
    <row r="203" spans="10:14" ht="12" customHeight="1">
      <c r="J203" s="46" t="s">
        <v>687</v>
      </c>
      <c r="K203" s="46" t="s">
        <v>148</v>
      </c>
      <c r="M203" s="46" t="s">
        <v>688</v>
      </c>
      <c r="N203" s="46" t="s">
        <v>148</v>
      </c>
    </row>
    <row r="204" spans="10:14" ht="12" customHeight="1">
      <c r="J204" s="46" t="s">
        <v>689</v>
      </c>
      <c r="K204" s="46" t="s">
        <v>148</v>
      </c>
      <c r="M204" s="46" t="s">
        <v>690</v>
      </c>
      <c r="N204" s="46" t="s">
        <v>148</v>
      </c>
    </row>
    <row r="205" spans="10:14" ht="12" customHeight="1">
      <c r="J205" s="46" t="s">
        <v>691</v>
      </c>
      <c r="K205" s="46" t="s">
        <v>183</v>
      </c>
      <c r="M205" s="46" t="s">
        <v>692</v>
      </c>
      <c r="N205" s="46" t="s">
        <v>148</v>
      </c>
    </row>
    <row r="206" spans="10:14" ht="12" customHeight="1">
      <c r="J206" s="46" t="s">
        <v>693</v>
      </c>
      <c r="K206" s="46" t="s">
        <v>148</v>
      </c>
      <c r="M206" s="46" t="s">
        <v>694</v>
      </c>
      <c r="N206" s="46" t="s">
        <v>148</v>
      </c>
    </row>
    <row r="207" spans="10:14" ht="12" customHeight="1">
      <c r="J207" s="46" t="s">
        <v>695</v>
      </c>
      <c r="K207" s="46" t="s">
        <v>148</v>
      </c>
      <c r="M207" s="46" t="s">
        <v>696</v>
      </c>
      <c r="N207" s="46" t="s">
        <v>148</v>
      </c>
    </row>
    <row r="208" spans="10:14" ht="12" customHeight="1">
      <c r="J208" s="46" t="s">
        <v>697</v>
      </c>
      <c r="K208" s="46" t="s">
        <v>183</v>
      </c>
      <c r="M208" s="46" t="s">
        <v>698</v>
      </c>
      <c r="N208" s="46" t="s">
        <v>148</v>
      </c>
    </row>
    <row r="209" spans="10:14" ht="12" customHeight="1">
      <c r="J209" s="46" t="s">
        <v>699</v>
      </c>
      <c r="K209" s="46" t="s">
        <v>148</v>
      </c>
      <c r="M209" s="46" t="s">
        <v>700</v>
      </c>
      <c r="N209" s="46" t="s">
        <v>148</v>
      </c>
    </row>
    <row r="210" spans="10:14" ht="12" customHeight="1">
      <c r="J210" s="46" t="s">
        <v>701</v>
      </c>
      <c r="K210" s="46" t="s">
        <v>159</v>
      </c>
      <c r="M210" s="46" t="s">
        <v>702</v>
      </c>
      <c r="N210" s="46" t="s">
        <v>148</v>
      </c>
    </row>
    <row r="211" spans="10:14" ht="12" customHeight="1">
      <c r="J211" s="46" t="s">
        <v>703</v>
      </c>
      <c r="K211" s="46" t="s">
        <v>171</v>
      </c>
      <c r="M211" s="46" t="s">
        <v>704</v>
      </c>
      <c r="N211" s="46" t="s">
        <v>148</v>
      </c>
    </row>
    <row r="212" spans="10:14" ht="12" customHeight="1">
      <c r="J212" s="46" t="s">
        <v>705</v>
      </c>
      <c r="K212" s="46" t="s">
        <v>183</v>
      </c>
      <c r="M212" s="46" t="s">
        <v>706</v>
      </c>
      <c r="N212" s="46" t="s">
        <v>148</v>
      </c>
    </row>
    <row r="213" spans="10:14" ht="12" customHeight="1">
      <c r="J213" s="46" t="s">
        <v>707</v>
      </c>
      <c r="K213" s="46" t="s">
        <v>148</v>
      </c>
      <c r="M213" s="46" t="s">
        <v>708</v>
      </c>
      <c r="N213" s="46" t="s">
        <v>148</v>
      </c>
    </row>
    <row r="214" spans="10:14" ht="12" customHeight="1">
      <c r="J214" s="46" t="s">
        <v>709</v>
      </c>
      <c r="K214" s="46" t="s">
        <v>148</v>
      </c>
      <c r="M214" s="46" t="s">
        <v>710</v>
      </c>
      <c r="N214" s="46" t="s">
        <v>148</v>
      </c>
    </row>
    <row r="215" spans="10:14" ht="12" customHeight="1">
      <c r="J215" s="46" t="s">
        <v>711</v>
      </c>
      <c r="K215" s="46" t="s">
        <v>148</v>
      </c>
      <c r="M215" s="46" t="s">
        <v>712</v>
      </c>
      <c r="N215" s="46" t="s">
        <v>148</v>
      </c>
    </row>
    <row r="216" spans="10:14" ht="12" customHeight="1">
      <c r="J216" s="46" t="s">
        <v>713</v>
      </c>
      <c r="K216" s="46" t="s">
        <v>148</v>
      </c>
      <c r="M216" s="46" t="s">
        <v>714</v>
      </c>
      <c r="N216" s="46" t="s">
        <v>148</v>
      </c>
    </row>
    <row r="217" spans="10:14" ht="12" customHeight="1">
      <c r="J217" s="46" t="s">
        <v>715</v>
      </c>
      <c r="K217" s="46" t="s">
        <v>148</v>
      </c>
      <c r="M217" s="46" t="s">
        <v>716</v>
      </c>
      <c r="N217" s="46" t="s">
        <v>148</v>
      </c>
    </row>
    <row r="218" spans="10:14" ht="12" customHeight="1">
      <c r="J218" s="46" t="s">
        <v>717</v>
      </c>
      <c r="K218" s="46" t="s">
        <v>148</v>
      </c>
      <c r="M218" s="46" t="s">
        <v>718</v>
      </c>
      <c r="N218" s="46" t="s">
        <v>148</v>
      </c>
    </row>
    <row r="219" spans="10:14" ht="12" customHeight="1">
      <c r="J219" s="46" t="s">
        <v>719</v>
      </c>
      <c r="K219" s="46" t="s">
        <v>148</v>
      </c>
      <c r="M219" s="46" t="s">
        <v>720</v>
      </c>
      <c r="N219" s="46" t="s">
        <v>148</v>
      </c>
    </row>
    <row r="220" spans="10:14" ht="12" customHeight="1">
      <c r="J220" s="46" t="s">
        <v>721</v>
      </c>
      <c r="K220" s="46" t="s">
        <v>148</v>
      </c>
      <c r="M220" s="46" t="s">
        <v>722</v>
      </c>
      <c r="N220" s="46" t="s">
        <v>148</v>
      </c>
    </row>
    <row r="221" spans="10:14" ht="12" customHeight="1">
      <c r="J221" s="46" t="s">
        <v>723</v>
      </c>
      <c r="K221" s="46" t="s">
        <v>148</v>
      </c>
      <c r="M221" s="46" t="s">
        <v>724</v>
      </c>
      <c r="N221" s="46" t="s">
        <v>148</v>
      </c>
    </row>
    <row r="222" spans="10:14" ht="12" customHeight="1">
      <c r="J222" s="46" t="s">
        <v>725</v>
      </c>
      <c r="K222" s="46" t="s">
        <v>148</v>
      </c>
      <c r="M222" s="46" t="s">
        <v>726</v>
      </c>
      <c r="N222" s="46" t="s">
        <v>148</v>
      </c>
    </row>
    <row r="223" spans="10:14" ht="12" customHeight="1">
      <c r="J223" s="46" t="s">
        <v>727</v>
      </c>
      <c r="K223" s="46" t="s">
        <v>148</v>
      </c>
      <c r="M223" s="46" t="s">
        <v>728</v>
      </c>
      <c r="N223" s="46" t="s">
        <v>148</v>
      </c>
    </row>
    <row r="224" spans="10:14" ht="12" customHeight="1">
      <c r="J224" s="46" t="s">
        <v>729</v>
      </c>
      <c r="K224" s="46" t="s">
        <v>148</v>
      </c>
      <c r="M224" s="46" t="s">
        <v>730</v>
      </c>
      <c r="N224" s="46" t="s">
        <v>148</v>
      </c>
    </row>
    <row r="225" spans="10:14" ht="12" customHeight="1">
      <c r="J225" s="46" t="s">
        <v>731</v>
      </c>
      <c r="K225" s="46" t="s">
        <v>148</v>
      </c>
      <c r="M225" s="46" t="s">
        <v>732</v>
      </c>
      <c r="N225" s="46" t="s">
        <v>148</v>
      </c>
    </row>
    <row r="226" spans="10:14" ht="12" customHeight="1">
      <c r="J226" s="46" t="s">
        <v>733</v>
      </c>
      <c r="K226" s="46" t="s">
        <v>183</v>
      </c>
      <c r="M226" s="46" t="s">
        <v>734</v>
      </c>
      <c r="N226" s="46" t="s">
        <v>148</v>
      </c>
    </row>
    <row r="227" spans="10:14" ht="12" customHeight="1">
      <c r="J227" s="46" t="s">
        <v>735</v>
      </c>
      <c r="K227" s="46" t="s">
        <v>148</v>
      </c>
      <c r="M227" s="46" t="s">
        <v>736</v>
      </c>
      <c r="N227" s="46" t="s">
        <v>148</v>
      </c>
    </row>
    <row r="228" spans="10:14" ht="12" customHeight="1">
      <c r="J228" s="46" t="s">
        <v>737</v>
      </c>
      <c r="K228" s="46" t="s">
        <v>148</v>
      </c>
      <c r="M228" s="46" t="s">
        <v>738</v>
      </c>
      <c r="N228" s="46" t="s">
        <v>148</v>
      </c>
    </row>
    <row r="229" spans="10:14" ht="12" customHeight="1">
      <c r="J229" s="46" t="s">
        <v>739</v>
      </c>
      <c r="K229" s="46" t="s">
        <v>148</v>
      </c>
      <c r="M229" s="46" t="s">
        <v>740</v>
      </c>
      <c r="N229" s="46" t="s">
        <v>148</v>
      </c>
    </row>
    <row r="230" spans="10:14" ht="12" customHeight="1">
      <c r="J230" s="46" t="s">
        <v>741</v>
      </c>
      <c r="K230" s="46" t="s">
        <v>148</v>
      </c>
      <c r="M230" s="46" t="s">
        <v>742</v>
      </c>
      <c r="N230" s="46" t="s">
        <v>148</v>
      </c>
    </row>
    <row r="231" spans="10:14" ht="12" customHeight="1">
      <c r="J231" s="46" t="s">
        <v>743</v>
      </c>
      <c r="K231" s="46" t="s">
        <v>148</v>
      </c>
      <c r="M231" s="46" t="s">
        <v>744</v>
      </c>
      <c r="N231" s="46" t="s">
        <v>148</v>
      </c>
    </row>
    <row r="232" spans="10:14" ht="12" customHeight="1">
      <c r="J232" s="46" t="s">
        <v>745</v>
      </c>
      <c r="K232" s="46" t="s">
        <v>148</v>
      </c>
      <c r="M232" s="46" t="s">
        <v>746</v>
      </c>
      <c r="N232" s="46" t="s">
        <v>148</v>
      </c>
    </row>
    <row r="233" spans="10:14" ht="12" customHeight="1">
      <c r="J233" s="46" t="s">
        <v>747</v>
      </c>
      <c r="K233" s="46" t="s">
        <v>148</v>
      </c>
      <c r="M233" s="46" t="s">
        <v>748</v>
      </c>
      <c r="N233" s="46" t="s">
        <v>148</v>
      </c>
    </row>
    <row r="234" spans="10:14" ht="12" customHeight="1">
      <c r="J234" s="46" t="s">
        <v>749</v>
      </c>
      <c r="K234" s="46" t="s">
        <v>148</v>
      </c>
      <c r="M234" s="46" t="s">
        <v>750</v>
      </c>
      <c r="N234" s="46" t="s">
        <v>148</v>
      </c>
    </row>
    <row r="235" spans="10:14" ht="12" customHeight="1">
      <c r="J235" s="46" t="s">
        <v>751</v>
      </c>
      <c r="K235" s="46" t="s">
        <v>148</v>
      </c>
      <c r="M235" s="46" t="s">
        <v>752</v>
      </c>
      <c r="N235" s="46" t="s">
        <v>148</v>
      </c>
    </row>
    <row r="236" spans="10:14" ht="12" customHeight="1">
      <c r="J236" s="46" t="s">
        <v>753</v>
      </c>
      <c r="K236" s="46" t="s">
        <v>148</v>
      </c>
      <c r="M236" s="46" t="s">
        <v>754</v>
      </c>
      <c r="N236" s="46" t="s">
        <v>148</v>
      </c>
    </row>
    <row r="237" spans="10:14" ht="12" customHeight="1">
      <c r="J237" s="46" t="s">
        <v>755</v>
      </c>
      <c r="K237" s="46" t="s">
        <v>148</v>
      </c>
      <c r="M237" s="46" t="s">
        <v>756</v>
      </c>
      <c r="N237" s="46" t="s">
        <v>148</v>
      </c>
    </row>
    <row r="238" spans="10:14" ht="12" customHeight="1">
      <c r="J238" s="46" t="s">
        <v>757</v>
      </c>
      <c r="K238" s="46" t="s">
        <v>148</v>
      </c>
      <c r="M238" s="46" t="s">
        <v>758</v>
      </c>
      <c r="N238" s="46" t="s">
        <v>148</v>
      </c>
    </row>
    <row r="239" spans="10:14" ht="12" customHeight="1">
      <c r="J239" s="46" t="s">
        <v>759</v>
      </c>
      <c r="K239" s="46" t="s">
        <v>183</v>
      </c>
      <c r="M239" s="46" t="s">
        <v>760</v>
      </c>
      <c r="N239" s="46" t="s">
        <v>148</v>
      </c>
    </row>
    <row r="240" spans="10:14" ht="12" customHeight="1">
      <c r="J240" s="46" t="s">
        <v>761</v>
      </c>
      <c r="K240" s="46" t="s">
        <v>148</v>
      </c>
      <c r="M240" s="46" t="s">
        <v>762</v>
      </c>
      <c r="N240" s="46" t="s">
        <v>148</v>
      </c>
    </row>
    <row r="241" spans="10:14" ht="12" customHeight="1">
      <c r="J241" s="46" t="s">
        <v>763</v>
      </c>
      <c r="K241" s="46" t="s">
        <v>148</v>
      </c>
      <c r="M241" s="46" t="s">
        <v>764</v>
      </c>
      <c r="N241" s="46" t="s">
        <v>148</v>
      </c>
    </row>
    <row r="242" spans="10:14" ht="12" customHeight="1">
      <c r="J242" s="46" t="s">
        <v>765</v>
      </c>
      <c r="K242" s="46" t="s">
        <v>148</v>
      </c>
      <c r="M242" s="46" t="s">
        <v>766</v>
      </c>
      <c r="N242" s="46" t="s">
        <v>148</v>
      </c>
    </row>
    <row r="243" spans="10:14" ht="12" customHeight="1">
      <c r="J243" s="46" t="s">
        <v>767</v>
      </c>
      <c r="K243" s="46" t="s">
        <v>148</v>
      </c>
      <c r="M243" s="46" t="s">
        <v>768</v>
      </c>
      <c r="N243" s="46" t="s">
        <v>148</v>
      </c>
    </row>
    <row r="244" spans="10:14" ht="12" customHeight="1">
      <c r="J244" s="46" t="s">
        <v>769</v>
      </c>
      <c r="K244" s="46" t="s">
        <v>148</v>
      </c>
      <c r="M244" s="46" t="s">
        <v>770</v>
      </c>
      <c r="N244" s="46" t="s">
        <v>148</v>
      </c>
    </row>
    <row r="245" spans="10:14" ht="12" customHeight="1">
      <c r="J245" s="46" t="s">
        <v>771</v>
      </c>
      <c r="K245" s="46" t="s">
        <v>148</v>
      </c>
      <c r="M245" s="46" t="s">
        <v>772</v>
      </c>
      <c r="N245" s="46" t="s">
        <v>148</v>
      </c>
    </row>
    <row r="246" spans="10:14" ht="12" customHeight="1">
      <c r="J246" s="46" t="s">
        <v>773</v>
      </c>
      <c r="K246" s="46" t="s">
        <v>148</v>
      </c>
      <c r="M246" s="46" t="s">
        <v>774</v>
      </c>
      <c r="N246" s="46" t="s">
        <v>148</v>
      </c>
    </row>
    <row r="247" spans="10:14" ht="12" customHeight="1">
      <c r="J247" s="46" t="s">
        <v>775</v>
      </c>
      <c r="K247" s="46" t="s">
        <v>148</v>
      </c>
      <c r="M247" s="46" t="s">
        <v>776</v>
      </c>
      <c r="N247" s="46" t="s">
        <v>148</v>
      </c>
    </row>
    <row r="248" spans="10:14" ht="12" customHeight="1">
      <c r="J248" s="46" t="s">
        <v>777</v>
      </c>
      <c r="K248" s="46" t="s">
        <v>148</v>
      </c>
      <c r="M248" s="46" t="s">
        <v>778</v>
      </c>
      <c r="N248" s="46" t="s">
        <v>148</v>
      </c>
    </row>
    <row r="249" spans="10:14" ht="12" customHeight="1">
      <c r="J249" s="46" t="s">
        <v>779</v>
      </c>
      <c r="K249" s="46" t="s">
        <v>148</v>
      </c>
      <c r="M249" s="46" t="s">
        <v>780</v>
      </c>
      <c r="N249" s="46" t="s">
        <v>148</v>
      </c>
    </row>
    <row r="250" spans="10:14" ht="12" customHeight="1">
      <c r="J250" s="46" t="s">
        <v>781</v>
      </c>
      <c r="K250" s="46" t="s">
        <v>183</v>
      </c>
      <c r="M250" s="46" t="s">
        <v>782</v>
      </c>
      <c r="N250" s="46" t="s">
        <v>148</v>
      </c>
    </row>
    <row r="251" spans="10:14" ht="12" customHeight="1">
      <c r="J251" s="46" t="s">
        <v>783</v>
      </c>
      <c r="K251" s="46" t="s">
        <v>148</v>
      </c>
      <c r="M251" s="46" t="s">
        <v>784</v>
      </c>
      <c r="N251" s="46" t="s">
        <v>148</v>
      </c>
    </row>
    <row r="252" spans="10:14" ht="12" customHeight="1">
      <c r="J252" s="46" t="s">
        <v>785</v>
      </c>
      <c r="K252" s="46" t="s">
        <v>148</v>
      </c>
      <c r="M252" s="46" t="s">
        <v>786</v>
      </c>
      <c r="N252" s="46" t="s">
        <v>148</v>
      </c>
    </row>
    <row r="253" spans="10:14" ht="12" customHeight="1">
      <c r="J253" s="46" t="s">
        <v>787</v>
      </c>
      <c r="K253" s="46" t="s">
        <v>148</v>
      </c>
      <c r="M253" s="46" t="s">
        <v>788</v>
      </c>
      <c r="N253" s="46" t="s">
        <v>148</v>
      </c>
    </row>
    <row r="254" spans="10:14" ht="12" customHeight="1">
      <c r="J254" s="46" t="s">
        <v>789</v>
      </c>
      <c r="K254" s="46" t="s">
        <v>148</v>
      </c>
      <c r="M254" s="46" t="s">
        <v>790</v>
      </c>
      <c r="N254" s="46" t="s">
        <v>148</v>
      </c>
    </row>
    <row r="255" spans="10:14" ht="12" customHeight="1">
      <c r="J255" s="46" t="s">
        <v>791</v>
      </c>
      <c r="K255" s="46" t="s">
        <v>148</v>
      </c>
      <c r="M255" s="46" t="s">
        <v>792</v>
      </c>
      <c r="N255" s="46" t="s">
        <v>148</v>
      </c>
    </row>
    <row r="256" spans="10:14" ht="12" customHeight="1">
      <c r="J256" s="46" t="s">
        <v>793</v>
      </c>
      <c r="K256" s="46" t="s">
        <v>148</v>
      </c>
      <c r="M256" s="46" t="s">
        <v>794</v>
      </c>
      <c r="N256" s="46" t="s">
        <v>148</v>
      </c>
    </row>
    <row r="257" spans="10:14" ht="12" customHeight="1">
      <c r="J257" s="46" t="s">
        <v>795</v>
      </c>
      <c r="K257" s="46" t="s">
        <v>148</v>
      </c>
      <c r="M257" s="46" t="s">
        <v>796</v>
      </c>
      <c r="N257" s="46" t="s">
        <v>148</v>
      </c>
    </row>
    <row r="258" spans="10:14" ht="12" customHeight="1">
      <c r="J258" s="46" t="s">
        <v>797</v>
      </c>
      <c r="K258" s="46" t="s">
        <v>148</v>
      </c>
      <c r="M258" s="46" t="s">
        <v>798</v>
      </c>
      <c r="N258" s="46" t="s">
        <v>148</v>
      </c>
    </row>
    <row r="259" spans="10:14" ht="12" customHeight="1">
      <c r="J259" s="46" t="s">
        <v>799</v>
      </c>
      <c r="K259" s="46" t="s">
        <v>148</v>
      </c>
      <c r="M259" s="46" t="s">
        <v>800</v>
      </c>
      <c r="N259" s="46" t="s">
        <v>148</v>
      </c>
    </row>
    <row r="260" spans="10:14" ht="12" customHeight="1">
      <c r="J260" s="46" t="s">
        <v>801</v>
      </c>
      <c r="K260" s="46" t="s">
        <v>171</v>
      </c>
      <c r="M260" s="46" t="s">
        <v>802</v>
      </c>
      <c r="N260" s="46" t="s">
        <v>148</v>
      </c>
    </row>
    <row r="261" spans="10:14" ht="12" customHeight="1">
      <c r="J261" s="46" t="s">
        <v>803</v>
      </c>
      <c r="K261" s="46" t="s">
        <v>183</v>
      </c>
      <c r="M261" s="46" t="s">
        <v>804</v>
      </c>
      <c r="N261" s="46" t="s">
        <v>148</v>
      </c>
    </row>
    <row r="262" spans="10:14" ht="12" customHeight="1">
      <c r="J262" s="46" t="s">
        <v>805</v>
      </c>
      <c r="K262" s="46" t="s">
        <v>148</v>
      </c>
      <c r="M262" s="46" t="s">
        <v>806</v>
      </c>
      <c r="N262" s="46" t="s">
        <v>148</v>
      </c>
    </row>
    <row r="263" spans="10:14" ht="12" customHeight="1">
      <c r="J263" s="46" t="s">
        <v>807</v>
      </c>
      <c r="K263" s="46" t="s">
        <v>148</v>
      </c>
      <c r="M263" s="46" t="s">
        <v>808</v>
      </c>
      <c r="N263" s="46" t="s">
        <v>148</v>
      </c>
    </row>
    <row r="264" spans="10:14" ht="12" customHeight="1">
      <c r="J264" s="46" t="s">
        <v>809</v>
      </c>
      <c r="K264" s="46" t="s">
        <v>148</v>
      </c>
      <c r="M264" s="46" t="s">
        <v>810</v>
      </c>
      <c r="N264" s="46" t="s">
        <v>148</v>
      </c>
    </row>
    <row r="265" spans="10:14" ht="12" customHeight="1">
      <c r="J265" s="46" t="s">
        <v>811</v>
      </c>
      <c r="K265" s="46" t="s">
        <v>148</v>
      </c>
      <c r="M265" s="46" t="s">
        <v>812</v>
      </c>
      <c r="N265" s="46" t="s">
        <v>148</v>
      </c>
    </row>
    <row r="266" spans="10:14" ht="12" customHeight="1">
      <c r="J266" s="46" t="s">
        <v>813</v>
      </c>
      <c r="K266" s="46" t="s">
        <v>148</v>
      </c>
      <c r="M266" s="46" t="s">
        <v>814</v>
      </c>
      <c r="N266" s="46" t="s">
        <v>148</v>
      </c>
    </row>
    <row r="267" spans="10:14" ht="12" customHeight="1">
      <c r="J267" s="46" t="s">
        <v>815</v>
      </c>
      <c r="K267" s="46" t="s">
        <v>148</v>
      </c>
      <c r="M267" s="46" t="s">
        <v>816</v>
      </c>
      <c r="N267" s="46" t="s">
        <v>148</v>
      </c>
    </row>
    <row r="268" spans="10:14" ht="12" customHeight="1">
      <c r="J268" s="46" t="s">
        <v>817</v>
      </c>
      <c r="K268" s="46" t="s">
        <v>148</v>
      </c>
      <c r="M268" s="46" t="s">
        <v>818</v>
      </c>
      <c r="N268" s="46" t="s">
        <v>148</v>
      </c>
    </row>
    <row r="269" spans="10:14" ht="12" customHeight="1">
      <c r="J269" s="46" t="s">
        <v>819</v>
      </c>
      <c r="K269" s="46" t="s">
        <v>148</v>
      </c>
      <c r="M269" s="46" t="s">
        <v>820</v>
      </c>
      <c r="N269" s="46" t="s">
        <v>148</v>
      </c>
    </row>
    <row r="270" spans="10:14" ht="12" customHeight="1">
      <c r="J270" s="46" t="s">
        <v>821</v>
      </c>
      <c r="K270" s="46" t="s">
        <v>148</v>
      </c>
      <c r="M270" s="46" t="s">
        <v>822</v>
      </c>
      <c r="N270" s="46" t="s">
        <v>148</v>
      </c>
    </row>
    <row r="271" spans="10:14" ht="12" customHeight="1">
      <c r="J271" s="46" t="s">
        <v>823</v>
      </c>
      <c r="K271" s="46" t="s">
        <v>148</v>
      </c>
      <c r="M271" s="46" t="s">
        <v>824</v>
      </c>
      <c r="N271" s="46" t="s">
        <v>148</v>
      </c>
    </row>
    <row r="272" spans="10:14" ht="12" customHeight="1">
      <c r="J272" s="46" t="s">
        <v>825</v>
      </c>
      <c r="K272" s="46" t="s">
        <v>148</v>
      </c>
      <c r="M272" s="46" t="s">
        <v>826</v>
      </c>
      <c r="N272" s="46" t="s">
        <v>148</v>
      </c>
    </row>
    <row r="273" spans="10:14" ht="12" customHeight="1">
      <c r="J273" s="46" t="s">
        <v>827</v>
      </c>
      <c r="K273" s="46" t="s">
        <v>148</v>
      </c>
      <c r="M273" s="46" t="s">
        <v>828</v>
      </c>
      <c r="N273" s="46" t="s">
        <v>148</v>
      </c>
    </row>
    <row r="274" spans="10:14" ht="12" customHeight="1">
      <c r="J274" s="46" t="s">
        <v>829</v>
      </c>
      <c r="K274" s="46" t="s">
        <v>148</v>
      </c>
      <c r="M274" s="46" t="s">
        <v>830</v>
      </c>
      <c r="N274" s="46" t="s">
        <v>148</v>
      </c>
    </row>
    <row r="275" spans="10:14" ht="12" customHeight="1">
      <c r="J275" s="46" t="s">
        <v>831</v>
      </c>
      <c r="K275" s="46" t="s">
        <v>148</v>
      </c>
      <c r="M275" s="46" t="s">
        <v>832</v>
      </c>
      <c r="N275" s="46" t="s">
        <v>148</v>
      </c>
    </row>
    <row r="276" spans="10:14" ht="12" customHeight="1">
      <c r="J276" s="46" t="s">
        <v>833</v>
      </c>
      <c r="K276" s="46" t="s">
        <v>148</v>
      </c>
      <c r="M276" s="46" t="s">
        <v>834</v>
      </c>
      <c r="N276" s="46" t="s">
        <v>148</v>
      </c>
    </row>
    <row r="277" spans="10:14" ht="12" customHeight="1">
      <c r="J277" s="46" t="s">
        <v>835</v>
      </c>
      <c r="K277" s="46" t="s">
        <v>148</v>
      </c>
      <c r="M277" s="46" t="s">
        <v>836</v>
      </c>
      <c r="N277" s="46" t="s">
        <v>148</v>
      </c>
    </row>
    <row r="278" spans="10:14" ht="12" customHeight="1">
      <c r="J278" s="46" t="s">
        <v>837</v>
      </c>
      <c r="K278" s="46" t="s">
        <v>148</v>
      </c>
      <c r="M278" s="46" t="s">
        <v>838</v>
      </c>
      <c r="N278" s="46" t="s">
        <v>148</v>
      </c>
    </row>
    <row r="279" spans="10:14" ht="12" customHeight="1">
      <c r="J279" s="46" t="s">
        <v>839</v>
      </c>
      <c r="K279" s="46" t="s">
        <v>148</v>
      </c>
      <c r="M279" s="46" t="s">
        <v>840</v>
      </c>
      <c r="N279" s="46" t="s">
        <v>148</v>
      </c>
    </row>
    <row r="280" spans="10:14" ht="12" customHeight="1">
      <c r="J280" s="46" t="s">
        <v>841</v>
      </c>
      <c r="K280" s="46" t="s">
        <v>148</v>
      </c>
      <c r="M280" s="46" t="s">
        <v>842</v>
      </c>
      <c r="N280" s="46" t="s">
        <v>148</v>
      </c>
    </row>
    <row r="281" spans="10:14" ht="12" customHeight="1">
      <c r="J281" s="46" t="s">
        <v>843</v>
      </c>
      <c r="K281" s="46" t="s">
        <v>148</v>
      </c>
      <c r="M281" s="46" t="s">
        <v>844</v>
      </c>
      <c r="N281" s="46" t="s">
        <v>148</v>
      </c>
    </row>
    <row r="282" spans="10:14" ht="12" customHeight="1">
      <c r="J282" s="46" t="s">
        <v>845</v>
      </c>
      <c r="K282" s="46" t="s">
        <v>148</v>
      </c>
      <c r="M282" s="46" t="s">
        <v>846</v>
      </c>
      <c r="N282" s="46" t="s">
        <v>148</v>
      </c>
    </row>
    <row r="283" spans="10:14" ht="12" customHeight="1">
      <c r="J283" s="46" t="s">
        <v>847</v>
      </c>
      <c r="K283" s="46" t="s">
        <v>148</v>
      </c>
      <c r="M283" s="46" t="s">
        <v>848</v>
      </c>
      <c r="N283" s="46" t="s">
        <v>148</v>
      </c>
    </row>
    <row r="284" spans="10:14" ht="12" customHeight="1">
      <c r="J284" s="46" t="s">
        <v>849</v>
      </c>
      <c r="K284" s="46" t="s">
        <v>148</v>
      </c>
      <c r="M284" s="46" t="s">
        <v>850</v>
      </c>
      <c r="N284" s="46" t="s">
        <v>148</v>
      </c>
    </row>
    <row r="285" spans="10:14" ht="12" customHeight="1">
      <c r="J285" s="46" t="s">
        <v>851</v>
      </c>
      <c r="K285" s="46" t="s">
        <v>183</v>
      </c>
      <c r="M285" s="46" t="s">
        <v>852</v>
      </c>
      <c r="N285" s="46" t="s">
        <v>148</v>
      </c>
    </row>
    <row r="286" spans="10:14" ht="12" customHeight="1">
      <c r="J286" s="46" t="s">
        <v>853</v>
      </c>
      <c r="K286" s="46" t="s">
        <v>148</v>
      </c>
      <c r="M286" s="46" t="s">
        <v>854</v>
      </c>
      <c r="N286" s="46" t="s">
        <v>148</v>
      </c>
    </row>
    <row r="287" spans="10:14" ht="12" customHeight="1">
      <c r="J287" s="46" t="s">
        <v>855</v>
      </c>
      <c r="K287" s="46" t="s">
        <v>148</v>
      </c>
      <c r="M287" s="46" t="s">
        <v>856</v>
      </c>
      <c r="N287" s="46" t="s">
        <v>148</v>
      </c>
    </row>
    <row r="288" spans="10:14" ht="12" customHeight="1">
      <c r="J288" s="46" t="s">
        <v>857</v>
      </c>
      <c r="K288" s="46" t="s">
        <v>148</v>
      </c>
      <c r="M288" s="46" t="s">
        <v>858</v>
      </c>
      <c r="N288" s="46" t="s">
        <v>148</v>
      </c>
    </row>
    <row r="289" spans="10:14" ht="12" customHeight="1">
      <c r="J289" s="46" t="s">
        <v>859</v>
      </c>
      <c r="K289" s="46" t="s">
        <v>148</v>
      </c>
      <c r="M289" s="46" t="s">
        <v>860</v>
      </c>
      <c r="N289" s="46" t="s">
        <v>148</v>
      </c>
    </row>
    <row r="290" spans="10:14" ht="12" customHeight="1">
      <c r="J290" s="46" t="s">
        <v>861</v>
      </c>
      <c r="K290" s="46" t="s">
        <v>148</v>
      </c>
      <c r="M290" s="46" t="s">
        <v>862</v>
      </c>
      <c r="N290" s="46" t="s">
        <v>148</v>
      </c>
    </row>
    <row r="291" spans="10:14" ht="12" customHeight="1">
      <c r="J291" s="46" t="s">
        <v>863</v>
      </c>
      <c r="K291" s="46" t="s">
        <v>148</v>
      </c>
      <c r="M291" s="46" t="s">
        <v>864</v>
      </c>
      <c r="N291" s="46" t="s">
        <v>148</v>
      </c>
    </row>
    <row r="292" spans="10:14" ht="12" customHeight="1">
      <c r="J292" s="46" t="s">
        <v>865</v>
      </c>
      <c r="K292" s="46" t="s">
        <v>148</v>
      </c>
      <c r="M292" s="46" t="s">
        <v>866</v>
      </c>
      <c r="N292" s="46" t="s">
        <v>148</v>
      </c>
    </row>
    <row r="293" spans="10:14" ht="12" customHeight="1">
      <c r="J293" s="46" t="s">
        <v>867</v>
      </c>
      <c r="K293" s="46" t="s">
        <v>148</v>
      </c>
      <c r="M293" s="46" t="s">
        <v>868</v>
      </c>
      <c r="N293" s="46" t="s">
        <v>148</v>
      </c>
    </row>
    <row r="294" spans="10:14" ht="12" customHeight="1">
      <c r="J294" s="46" t="s">
        <v>869</v>
      </c>
      <c r="K294" s="46" t="s">
        <v>148</v>
      </c>
      <c r="M294" s="46" t="s">
        <v>870</v>
      </c>
      <c r="N294" s="46" t="s">
        <v>148</v>
      </c>
    </row>
    <row r="295" spans="10:14" ht="12" customHeight="1">
      <c r="J295" s="46" t="s">
        <v>871</v>
      </c>
      <c r="K295" s="46" t="s">
        <v>148</v>
      </c>
      <c r="M295" s="46" t="s">
        <v>872</v>
      </c>
      <c r="N295" s="46" t="s">
        <v>148</v>
      </c>
    </row>
    <row r="296" spans="10:14" ht="12" customHeight="1">
      <c r="J296" s="46" t="s">
        <v>873</v>
      </c>
      <c r="K296" s="46" t="s">
        <v>148</v>
      </c>
      <c r="M296" s="46" t="s">
        <v>874</v>
      </c>
      <c r="N296" s="46" t="s">
        <v>148</v>
      </c>
    </row>
    <row r="297" spans="10:14" ht="12" customHeight="1">
      <c r="J297" s="46" t="s">
        <v>875</v>
      </c>
      <c r="K297" s="46" t="s">
        <v>148</v>
      </c>
      <c r="M297" s="46" t="s">
        <v>876</v>
      </c>
      <c r="N297" s="46" t="s">
        <v>148</v>
      </c>
    </row>
    <row r="298" spans="10:14" ht="12" customHeight="1">
      <c r="J298" s="46" t="s">
        <v>877</v>
      </c>
      <c r="K298" s="46" t="s">
        <v>183</v>
      </c>
      <c r="M298" s="46" t="s">
        <v>878</v>
      </c>
      <c r="N298" s="46" t="s">
        <v>148</v>
      </c>
    </row>
    <row r="299" spans="10:14" ht="12" customHeight="1">
      <c r="J299" s="46" t="s">
        <v>879</v>
      </c>
      <c r="K299" s="46" t="s">
        <v>148</v>
      </c>
      <c r="M299" s="46" t="s">
        <v>880</v>
      </c>
      <c r="N299" s="46" t="s">
        <v>148</v>
      </c>
    </row>
    <row r="300" spans="10:14" ht="12" customHeight="1">
      <c r="J300" s="46" t="s">
        <v>881</v>
      </c>
      <c r="K300" s="46" t="s">
        <v>148</v>
      </c>
      <c r="M300" s="46" t="s">
        <v>882</v>
      </c>
      <c r="N300" s="46" t="s">
        <v>148</v>
      </c>
    </row>
    <row r="301" spans="10:14" ht="12" customHeight="1">
      <c r="J301" s="46" t="s">
        <v>883</v>
      </c>
      <c r="K301" s="46" t="s">
        <v>148</v>
      </c>
      <c r="M301" s="46" t="s">
        <v>884</v>
      </c>
      <c r="N301" s="46" t="s">
        <v>148</v>
      </c>
    </row>
    <row r="302" spans="10:14" ht="12" customHeight="1">
      <c r="J302" s="46" t="s">
        <v>885</v>
      </c>
      <c r="K302" s="46" t="s">
        <v>148</v>
      </c>
      <c r="M302" s="46" t="s">
        <v>886</v>
      </c>
      <c r="N302" s="46" t="s">
        <v>148</v>
      </c>
    </row>
    <row r="303" spans="10:14" ht="12" customHeight="1">
      <c r="J303" s="46" t="s">
        <v>887</v>
      </c>
      <c r="K303" s="46" t="s">
        <v>148</v>
      </c>
      <c r="M303" s="46" t="s">
        <v>888</v>
      </c>
      <c r="N303" s="46" t="s">
        <v>148</v>
      </c>
    </row>
    <row r="304" spans="10:14" ht="12" customHeight="1">
      <c r="J304" s="46" t="s">
        <v>889</v>
      </c>
      <c r="K304" s="46" t="s">
        <v>148</v>
      </c>
      <c r="M304" s="46" t="s">
        <v>890</v>
      </c>
      <c r="N304" s="46" t="s">
        <v>148</v>
      </c>
    </row>
    <row r="305" spans="10:14" ht="12" customHeight="1">
      <c r="J305" s="46" t="s">
        <v>891</v>
      </c>
      <c r="K305" s="46" t="s">
        <v>148</v>
      </c>
      <c r="M305" s="46" t="s">
        <v>892</v>
      </c>
      <c r="N305" s="46" t="s">
        <v>148</v>
      </c>
    </row>
    <row r="306" spans="10:14" ht="12" customHeight="1">
      <c r="J306" s="46" t="s">
        <v>893</v>
      </c>
      <c r="K306" s="46" t="s">
        <v>148</v>
      </c>
      <c r="M306" s="46" t="s">
        <v>894</v>
      </c>
      <c r="N306" s="46" t="s">
        <v>148</v>
      </c>
    </row>
    <row r="307" spans="10:14" ht="12" customHeight="1">
      <c r="J307" s="46" t="s">
        <v>895</v>
      </c>
      <c r="K307" s="46" t="s">
        <v>148</v>
      </c>
      <c r="M307" s="46" t="s">
        <v>896</v>
      </c>
      <c r="N307" s="46" t="s">
        <v>148</v>
      </c>
    </row>
    <row r="308" spans="10:14" ht="12" customHeight="1">
      <c r="J308" s="46" t="s">
        <v>897</v>
      </c>
      <c r="K308" s="46" t="s">
        <v>148</v>
      </c>
      <c r="M308" s="46" t="s">
        <v>898</v>
      </c>
      <c r="N308" s="46" t="s">
        <v>148</v>
      </c>
    </row>
    <row r="309" spans="10:14" ht="12" customHeight="1">
      <c r="J309" s="46" t="s">
        <v>899</v>
      </c>
      <c r="K309" s="46" t="s">
        <v>183</v>
      </c>
      <c r="M309" s="46" t="s">
        <v>900</v>
      </c>
      <c r="N309" s="46" t="s">
        <v>148</v>
      </c>
    </row>
    <row r="310" spans="10:14" ht="12" customHeight="1">
      <c r="J310" s="46" t="s">
        <v>901</v>
      </c>
      <c r="K310" s="46" t="s">
        <v>148</v>
      </c>
      <c r="M310" s="46" t="s">
        <v>902</v>
      </c>
      <c r="N310" s="46" t="s">
        <v>148</v>
      </c>
    </row>
    <row r="311" spans="10:14" ht="12" customHeight="1">
      <c r="J311" s="46" t="s">
        <v>903</v>
      </c>
      <c r="K311" s="46" t="s">
        <v>148</v>
      </c>
      <c r="M311" s="46" t="s">
        <v>904</v>
      </c>
      <c r="N311" s="46" t="s">
        <v>148</v>
      </c>
    </row>
    <row r="312" spans="10:14" ht="12" customHeight="1">
      <c r="J312" s="46" t="s">
        <v>905</v>
      </c>
      <c r="K312" s="46" t="s">
        <v>148</v>
      </c>
      <c r="M312" s="46" t="s">
        <v>906</v>
      </c>
      <c r="N312" s="46" t="s">
        <v>148</v>
      </c>
    </row>
    <row r="313" spans="10:14" ht="12" customHeight="1">
      <c r="J313" s="46" t="s">
        <v>907</v>
      </c>
      <c r="K313" s="46" t="s">
        <v>148</v>
      </c>
      <c r="M313" s="46" t="s">
        <v>908</v>
      </c>
      <c r="N313" s="46" t="s">
        <v>148</v>
      </c>
    </row>
    <row r="314" spans="10:14" ht="12" customHeight="1">
      <c r="J314" s="46" t="s">
        <v>909</v>
      </c>
      <c r="K314" s="46" t="s">
        <v>148</v>
      </c>
      <c r="M314" s="46" t="s">
        <v>910</v>
      </c>
      <c r="N314" s="46" t="s">
        <v>148</v>
      </c>
    </row>
    <row r="315" spans="10:14" ht="12" customHeight="1">
      <c r="J315" s="46" t="s">
        <v>911</v>
      </c>
      <c r="K315" s="46" t="s">
        <v>148</v>
      </c>
      <c r="M315" s="46" t="s">
        <v>912</v>
      </c>
      <c r="N315" s="46" t="s">
        <v>148</v>
      </c>
    </row>
    <row r="316" spans="10:14" ht="12" customHeight="1">
      <c r="J316" s="46" t="s">
        <v>913</v>
      </c>
      <c r="K316" s="46" t="s">
        <v>148</v>
      </c>
      <c r="M316" s="46" t="s">
        <v>914</v>
      </c>
      <c r="N316" s="46" t="s">
        <v>148</v>
      </c>
    </row>
    <row r="317" spans="10:14" ht="12" customHeight="1">
      <c r="J317" s="46" t="s">
        <v>915</v>
      </c>
      <c r="K317" s="46" t="s">
        <v>148</v>
      </c>
      <c r="M317" s="46" t="s">
        <v>916</v>
      </c>
      <c r="N317" s="46" t="s">
        <v>148</v>
      </c>
    </row>
    <row r="318" spans="10:14" ht="12" customHeight="1">
      <c r="J318" s="46" t="s">
        <v>917</v>
      </c>
      <c r="K318" s="46" t="s">
        <v>148</v>
      </c>
      <c r="M318" s="46" t="s">
        <v>918</v>
      </c>
      <c r="N318" s="46" t="s">
        <v>148</v>
      </c>
    </row>
    <row r="319" spans="10:14" ht="12" customHeight="1">
      <c r="J319" s="46" t="s">
        <v>919</v>
      </c>
      <c r="K319" s="46" t="s">
        <v>148</v>
      </c>
      <c r="M319" s="46" t="s">
        <v>920</v>
      </c>
      <c r="N319" s="46" t="s">
        <v>148</v>
      </c>
    </row>
    <row r="320" spans="10:14" ht="12" customHeight="1">
      <c r="J320" s="46" t="s">
        <v>921</v>
      </c>
      <c r="K320" s="46" t="s">
        <v>148</v>
      </c>
      <c r="M320" s="46" t="s">
        <v>922</v>
      </c>
      <c r="N320" s="46" t="s">
        <v>148</v>
      </c>
    </row>
    <row r="321" spans="10:14" ht="12" customHeight="1">
      <c r="J321" s="46" t="s">
        <v>923</v>
      </c>
      <c r="K321" s="46" t="s">
        <v>148</v>
      </c>
      <c r="M321" s="46" t="s">
        <v>924</v>
      </c>
      <c r="N321" s="46" t="s">
        <v>148</v>
      </c>
    </row>
    <row r="322" spans="10:14" ht="12" customHeight="1">
      <c r="J322" s="46" t="s">
        <v>925</v>
      </c>
      <c r="K322" s="46" t="s">
        <v>148</v>
      </c>
      <c r="M322" s="46" t="s">
        <v>926</v>
      </c>
      <c r="N322" s="46" t="s">
        <v>148</v>
      </c>
    </row>
    <row r="323" spans="10:14" ht="12" customHeight="1">
      <c r="J323" s="46" t="s">
        <v>927</v>
      </c>
      <c r="K323" s="46" t="s">
        <v>183</v>
      </c>
      <c r="M323" s="46" t="s">
        <v>928</v>
      </c>
      <c r="N323" s="46" t="s">
        <v>148</v>
      </c>
    </row>
    <row r="324" spans="10:14" ht="12" customHeight="1">
      <c r="J324" s="46" t="s">
        <v>929</v>
      </c>
      <c r="K324" s="46" t="s">
        <v>148</v>
      </c>
      <c r="M324" s="46" t="s">
        <v>930</v>
      </c>
      <c r="N324" s="46" t="s">
        <v>148</v>
      </c>
    </row>
    <row r="325" spans="10:14" ht="12" customHeight="1">
      <c r="J325" s="46" t="s">
        <v>931</v>
      </c>
      <c r="K325" s="46" t="s">
        <v>148</v>
      </c>
      <c r="M325" s="46" t="s">
        <v>932</v>
      </c>
      <c r="N325" s="46" t="s">
        <v>148</v>
      </c>
    </row>
    <row r="326" spans="10:14" ht="12" customHeight="1">
      <c r="J326" s="46" t="s">
        <v>933</v>
      </c>
      <c r="K326" s="46" t="s">
        <v>148</v>
      </c>
      <c r="M326" s="46" t="s">
        <v>934</v>
      </c>
      <c r="N326" s="46" t="s">
        <v>148</v>
      </c>
    </row>
    <row r="327" spans="10:14" ht="12" customHeight="1">
      <c r="J327" s="46" t="s">
        <v>935</v>
      </c>
      <c r="K327" s="46" t="s">
        <v>148</v>
      </c>
      <c r="M327" s="46" t="s">
        <v>936</v>
      </c>
      <c r="N327" s="46" t="s">
        <v>148</v>
      </c>
    </row>
    <row r="328" spans="10:14" ht="12" customHeight="1">
      <c r="J328" s="46" t="s">
        <v>937</v>
      </c>
      <c r="K328" s="46" t="s">
        <v>148</v>
      </c>
      <c r="M328" s="46" t="s">
        <v>938</v>
      </c>
      <c r="N328" s="46" t="s">
        <v>148</v>
      </c>
    </row>
    <row r="329" spans="10:14" ht="12" customHeight="1">
      <c r="J329" s="46" t="s">
        <v>939</v>
      </c>
      <c r="K329" s="46" t="s">
        <v>148</v>
      </c>
      <c r="M329" s="46" t="s">
        <v>940</v>
      </c>
      <c r="N329" s="46" t="s">
        <v>148</v>
      </c>
    </row>
    <row r="330" spans="10:14" ht="12" customHeight="1">
      <c r="J330" s="46" t="s">
        <v>941</v>
      </c>
      <c r="K330" s="46" t="s">
        <v>148</v>
      </c>
      <c r="M330" s="46" t="s">
        <v>942</v>
      </c>
      <c r="N330" s="46" t="s">
        <v>148</v>
      </c>
    </row>
    <row r="331" spans="10:14" ht="12" customHeight="1">
      <c r="J331" s="46" t="s">
        <v>943</v>
      </c>
      <c r="K331" s="46" t="s">
        <v>148</v>
      </c>
      <c r="M331" s="46" t="s">
        <v>944</v>
      </c>
      <c r="N331" s="46" t="s">
        <v>148</v>
      </c>
    </row>
    <row r="332" spans="10:14" ht="12" customHeight="1">
      <c r="J332" s="46" t="s">
        <v>945</v>
      </c>
      <c r="K332" s="46" t="s">
        <v>148</v>
      </c>
      <c r="M332" s="46" t="s">
        <v>946</v>
      </c>
      <c r="N332" s="46" t="s">
        <v>148</v>
      </c>
    </row>
    <row r="333" spans="10:14" ht="12" customHeight="1">
      <c r="J333" s="46" t="s">
        <v>947</v>
      </c>
      <c r="K333" s="46" t="s">
        <v>148</v>
      </c>
      <c r="M333" s="46" t="s">
        <v>948</v>
      </c>
      <c r="N333" s="46" t="s">
        <v>148</v>
      </c>
    </row>
    <row r="334" spans="10:14" ht="12" customHeight="1">
      <c r="J334" s="46" t="s">
        <v>949</v>
      </c>
      <c r="K334" s="46" t="s">
        <v>148</v>
      </c>
      <c r="M334" s="46" t="s">
        <v>950</v>
      </c>
      <c r="N334" s="46" t="s">
        <v>148</v>
      </c>
    </row>
    <row r="335" spans="10:14" ht="12" customHeight="1">
      <c r="J335" s="46" t="s">
        <v>951</v>
      </c>
      <c r="K335" s="46" t="s">
        <v>148</v>
      </c>
      <c r="M335" s="46" t="s">
        <v>952</v>
      </c>
      <c r="N335" s="46" t="s">
        <v>148</v>
      </c>
    </row>
    <row r="336" spans="10:14" ht="12" customHeight="1">
      <c r="J336" s="46" t="s">
        <v>953</v>
      </c>
      <c r="K336" s="46" t="s">
        <v>183</v>
      </c>
      <c r="M336" s="46" t="s">
        <v>954</v>
      </c>
      <c r="N336" s="46" t="s">
        <v>148</v>
      </c>
    </row>
    <row r="337" spans="10:14" ht="12" customHeight="1">
      <c r="J337" s="46" t="s">
        <v>955</v>
      </c>
      <c r="K337" s="46" t="s">
        <v>148</v>
      </c>
      <c r="M337" s="46" t="s">
        <v>956</v>
      </c>
      <c r="N337" s="46" t="s">
        <v>148</v>
      </c>
    </row>
    <row r="338" spans="10:14" ht="12" customHeight="1">
      <c r="J338" s="46" t="s">
        <v>957</v>
      </c>
      <c r="K338" s="46" t="s">
        <v>148</v>
      </c>
      <c r="M338" s="46" t="s">
        <v>958</v>
      </c>
      <c r="N338" s="46" t="s">
        <v>148</v>
      </c>
    </row>
    <row r="339" spans="10:14" ht="12" customHeight="1">
      <c r="J339" s="46" t="s">
        <v>959</v>
      </c>
      <c r="K339" s="46" t="s">
        <v>148</v>
      </c>
      <c r="M339" s="46" t="s">
        <v>960</v>
      </c>
      <c r="N339" s="46" t="s">
        <v>148</v>
      </c>
    </row>
    <row r="340" spans="10:14" ht="12" customHeight="1">
      <c r="J340" s="46" t="s">
        <v>961</v>
      </c>
      <c r="K340" s="46" t="s">
        <v>148</v>
      </c>
      <c r="M340" s="46" t="s">
        <v>962</v>
      </c>
      <c r="N340" s="46" t="s">
        <v>148</v>
      </c>
    </row>
    <row r="341" spans="10:14" ht="12" customHeight="1">
      <c r="J341" s="46" t="s">
        <v>963</v>
      </c>
      <c r="K341" s="46" t="s">
        <v>148</v>
      </c>
      <c r="M341" s="46" t="s">
        <v>964</v>
      </c>
      <c r="N341" s="46" t="s">
        <v>148</v>
      </c>
    </row>
    <row r="342" spans="10:14" ht="12" customHeight="1">
      <c r="J342" s="46" t="s">
        <v>965</v>
      </c>
      <c r="K342" s="46" t="s">
        <v>148</v>
      </c>
      <c r="M342" s="46" t="s">
        <v>966</v>
      </c>
      <c r="N342" s="46" t="s">
        <v>148</v>
      </c>
    </row>
    <row r="343" spans="10:14" ht="12" customHeight="1">
      <c r="J343" s="46" t="s">
        <v>967</v>
      </c>
      <c r="K343" s="46" t="s">
        <v>148</v>
      </c>
      <c r="M343" s="46" t="s">
        <v>968</v>
      </c>
      <c r="N343" s="46" t="s">
        <v>148</v>
      </c>
    </row>
    <row r="344" spans="10:14" ht="12" customHeight="1">
      <c r="J344" s="46" t="s">
        <v>969</v>
      </c>
      <c r="K344" s="46" t="s">
        <v>148</v>
      </c>
      <c r="M344" s="46" t="s">
        <v>970</v>
      </c>
      <c r="N344" s="46" t="s">
        <v>148</v>
      </c>
    </row>
    <row r="345" spans="10:14" ht="12" customHeight="1">
      <c r="J345" s="46" t="s">
        <v>971</v>
      </c>
      <c r="K345" s="46" t="s">
        <v>148</v>
      </c>
      <c r="M345" s="46" t="s">
        <v>972</v>
      </c>
      <c r="N345" s="46" t="s">
        <v>148</v>
      </c>
    </row>
    <row r="346" spans="10:14" ht="12" customHeight="1">
      <c r="J346" s="46" t="s">
        <v>973</v>
      </c>
      <c r="K346" s="46" t="s">
        <v>148</v>
      </c>
      <c r="M346" s="46" t="s">
        <v>974</v>
      </c>
      <c r="N346" s="46" t="s">
        <v>148</v>
      </c>
    </row>
    <row r="347" spans="10:14" ht="12" customHeight="1">
      <c r="J347" s="46" t="s">
        <v>975</v>
      </c>
      <c r="K347" s="46" t="s">
        <v>148</v>
      </c>
      <c r="M347" s="46" t="s">
        <v>976</v>
      </c>
      <c r="N347" s="46" t="s">
        <v>148</v>
      </c>
    </row>
    <row r="348" spans="10:14" ht="12" customHeight="1">
      <c r="J348" s="46" t="s">
        <v>977</v>
      </c>
      <c r="K348" s="46" t="s">
        <v>148</v>
      </c>
      <c r="M348" s="46" t="s">
        <v>978</v>
      </c>
      <c r="N348" s="46" t="s">
        <v>148</v>
      </c>
    </row>
    <row r="349" spans="10:14" ht="12" customHeight="1">
      <c r="J349" s="46" t="s">
        <v>979</v>
      </c>
      <c r="K349" s="46" t="s">
        <v>183</v>
      </c>
      <c r="M349" s="46" t="s">
        <v>980</v>
      </c>
      <c r="N349" s="46" t="s">
        <v>148</v>
      </c>
    </row>
    <row r="350" spans="10:14" ht="12" customHeight="1">
      <c r="J350" s="46" t="s">
        <v>981</v>
      </c>
      <c r="K350" s="46" t="s">
        <v>148</v>
      </c>
      <c r="M350" s="46" t="s">
        <v>982</v>
      </c>
      <c r="N350" s="46" t="s">
        <v>148</v>
      </c>
    </row>
    <row r="351" spans="10:14" ht="12" customHeight="1">
      <c r="J351" s="46" t="s">
        <v>983</v>
      </c>
      <c r="K351" s="46" t="s">
        <v>148</v>
      </c>
      <c r="M351" s="46" t="s">
        <v>984</v>
      </c>
      <c r="N351" s="46" t="s">
        <v>148</v>
      </c>
    </row>
    <row r="352" spans="10:14" ht="12" customHeight="1">
      <c r="J352" s="46" t="s">
        <v>985</v>
      </c>
      <c r="K352" s="46" t="s">
        <v>148</v>
      </c>
      <c r="M352" s="46" t="s">
        <v>986</v>
      </c>
      <c r="N352" s="46" t="s">
        <v>148</v>
      </c>
    </row>
    <row r="353" spans="10:14" ht="12" customHeight="1">
      <c r="J353" s="46" t="s">
        <v>987</v>
      </c>
      <c r="K353" s="46" t="s">
        <v>148</v>
      </c>
      <c r="M353" s="46" t="s">
        <v>988</v>
      </c>
      <c r="N353" s="46" t="s">
        <v>148</v>
      </c>
    </row>
    <row r="354" spans="10:14" ht="12" customHeight="1">
      <c r="J354" s="46" t="s">
        <v>989</v>
      </c>
      <c r="K354" s="46" t="s">
        <v>148</v>
      </c>
      <c r="M354" s="46" t="s">
        <v>990</v>
      </c>
      <c r="N354" s="46" t="s">
        <v>148</v>
      </c>
    </row>
    <row r="355" spans="10:14" ht="12" customHeight="1">
      <c r="J355" s="46" t="s">
        <v>991</v>
      </c>
      <c r="K355" s="46" t="s">
        <v>148</v>
      </c>
      <c r="M355" s="46" t="s">
        <v>992</v>
      </c>
      <c r="N355" s="46" t="s">
        <v>148</v>
      </c>
    </row>
    <row r="356" spans="10:14" ht="12" customHeight="1">
      <c r="J356" s="46" t="s">
        <v>993</v>
      </c>
      <c r="K356" s="46" t="s">
        <v>148</v>
      </c>
      <c r="M356" s="46" t="s">
        <v>994</v>
      </c>
      <c r="N356" s="46" t="s">
        <v>148</v>
      </c>
    </row>
    <row r="357" spans="10:14" ht="12" customHeight="1">
      <c r="J357" s="46" t="s">
        <v>995</v>
      </c>
      <c r="K357" s="46" t="s">
        <v>148</v>
      </c>
      <c r="M357" s="46" t="s">
        <v>996</v>
      </c>
      <c r="N357" s="46" t="s">
        <v>148</v>
      </c>
    </row>
    <row r="358" spans="10:14" ht="12" customHeight="1">
      <c r="J358" s="46" t="s">
        <v>997</v>
      </c>
      <c r="K358" s="46" t="s">
        <v>148</v>
      </c>
      <c r="M358" s="46" t="s">
        <v>998</v>
      </c>
      <c r="N358" s="46" t="s">
        <v>148</v>
      </c>
    </row>
    <row r="359" spans="10:14" ht="12" customHeight="1">
      <c r="J359" s="46" t="s">
        <v>999</v>
      </c>
      <c r="K359" s="46" t="s">
        <v>148</v>
      </c>
      <c r="M359" s="46" t="s">
        <v>1000</v>
      </c>
      <c r="N359" s="46" t="s">
        <v>148</v>
      </c>
    </row>
    <row r="360" spans="10:14" ht="12" customHeight="1">
      <c r="J360" s="46" t="s">
        <v>1001</v>
      </c>
      <c r="K360" s="46" t="s">
        <v>148</v>
      </c>
      <c r="M360" s="46" t="s">
        <v>1002</v>
      </c>
      <c r="N360" s="46" t="s">
        <v>148</v>
      </c>
    </row>
    <row r="361" spans="10:14" ht="12" customHeight="1">
      <c r="J361" s="46" t="s">
        <v>1003</v>
      </c>
      <c r="K361" s="46" t="s">
        <v>148</v>
      </c>
      <c r="M361" s="46" t="s">
        <v>1004</v>
      </c>
      <c r="N361" s="46" t="s">
        <v>148</v>
      </c>
    </row>
    <row r="362" spans="10:14" ht="12" customHeight="1">
      <c r="J362" s="46" t="s">
        <v>1005</v>
      </c>
      <c r="K362" s="46" t="s">
        <v>148</v>
      </c>
      <c r="M362" s="46" t="s">
        <v>1006</v>
      </c>
      <c r="N362" s="46" t="s">
        <v>148</v>
      </c>
    </row>
    <row r="363" spans="10:14" ht="12" customHeight="1">
      <c r="J363" s="46" t="s">
        <v>1007</v>
      </c>
      <c r="K363" s="46" t="s">
        <v>148</v>
      </c>
      <c r="M363" s="46" t="s">
        <v>1008</v>
      </c>
      <c r="N363" s="46" t="s">
        <v>148</v>
      </c>
    </row>
    <row r="364" spans="10:14" ht="12" customHeight="1">
      <c r="J364" s="46" t="s">
        <v>1009</v>
      </c>
      <c r="K364" s="46" t="s">
        <v>171</v>
      </c>
      <c r="M364" s="46" t="s">
        <v>1010</v>
      </c>
      <c r="N364" s="46" t="s">
        <v>148</v>
      </c>
    </row>
    <row r="365" spans="10:14" ht="12" customHeight="1">
      <c r="J365" s="46" t="s">
        <v>1011</v>
      </c>
      <c r="K365" s="46" t="s">
        <v>183</v>
      </c>
      <c r="M365" s="46" t="s">
        <v>1012</v>
      </c>
      <c r="N365" s="46" t="s">
        <v>148</v>
      </c>
    </row>
    <row r="366" spans="10:14" ht="12" customHeight="1">
      <c r="J366" s="46" t="s">
        <v>1013</v>
      </c>
      <c r="K366" s="46" t="s">
        <v>148</v>
      </c>
      <c r="M366" s="46" t="s">
        <v>1014</v>
      </c>
      <c r="N366" s="46" t="s">
        <v>148</v>
      </c>
    </row>
    <row r="367" spans="10:14" ht="12" customHeight="1">
      <c r="J367" s="46" t="s">
        <v>1015</v>
      </c>
      <c r="K367" s="46" t="s">
        <v>171</v>
      </c>
      <c r="M367" s="46" t="s">
        <v>1016</v>
      </c>
      <c r="N367" s="46" t="s">
        <v>148</v>
      </c>
    </row>
    <row r="368" spans="10:14" ht="12" customHeight="1">
      <c r="J368" s="46" t="s">
        <v>1017</v>
      </c>
      <c r="K368" s="46" t="s">
        <v>183</v>
      </c>
      <c r="M368" s="46" t="s">
        <v>1018</v>
      </c>
      <c r="N368" s="46" t="s">
        <v>148</v>
      </c>
    </row>
    <row r="369" spans="10:14" ht="12" customHeight="1">
      <c r="J369" s="46" t="s">
        <v>1019</v>
      </c>
      <c r="K369" s="46" t="s">
        <v>148</v>
      </c>
      <c r="M369" s="46" t="s">
        <v>1020</v>
      </c>
      <c r="N369" s="46" t="s">
        <v>148</v>
      </c>
    </row>
    <row r="370" spans="10:14" ht="12" customHeight="1">
      <c r="J370" s="46" t="s">
        <v>1021</v>
      </c>
      <c r="K370" s="46" t="s">
        <v>148</v>
      </c>
      <c r="M370" s="46" t="s">
        <v>1022</v>
      </c>
      <c r="N370" s="46" t="s">
        <v>148</v>
      </c>
    </row>
    <row r="371" spans="10:14" ht="12" customHeight="1">
      <c r="J371" s="46" t="s">
        <v>1023</v>
      </c>
      <c r="K371" s="46" t="s">
        <v>148</v>
      </c>
      <c r="M371" s="46" t="s">
        <v>1024</v>
      </c>
      <c r="N371" s="46" t="s">
        <v>148</v>
      </c>
    </row>
    <row r="372" spans="10:14" ht="12" customHeight="1">
      <c r="J372" s="46" t="s">
        <v>1025</v>
      </c>
      <c r="K372" s="46" t="s">
        <v>148</v>
      </c>
      <c r="M372" s="46" t="s">
        <v>1026</v>
      </c>
      <c r="N372" s="46" t="s">
        <v>148</v>
      </c>
    </row>
    <row r="373" spans="10:14" ht="12" customHeight="1">
      <c r="J373" s="46" t="s">
        <v>1027</v>
      </c>
      <c r="K373" s="46" t="s">
        <v>148</v>
      </c>
      <c r="M373" s="46" t="s">
        <v>1028</v>
      </c>
      <c r="N373" s="46" t="s">
        <v>148</v>
      </c>
    </row>
    <row r="374" spans="10:14" ht="12" customHeight="1">
      <c r="J374" s="46" t="s">
        <v>1029</v>
      </c>
      <c r="K374" s="46" t="s">
        <v>148</v>
      </c>
      <c r="M374" s="46" t="s">
        <v>1030</v>
      </c>
      <c r="N374" s="46" t="s">
        <v>148</v>
      </c>
    </row>
    <row r="375" spans="10:14" ht="12" customHeight="1">
      <c r="J375" s="46" t="s">
        <v>1031</v>
      </c>
      <c r="K375" s="46" t="s">
        <v>148</v>
      </c>
      <c r="M375" s="46" t="s">
        <v>1032</v>
      </c>
      <c r="N375" s="46" t="s">
        <v>148</v>
      </c>
    </row>
    <row r="376" spans="10:14" ht="12" customHeight="1">
      <c r="J376" s="46" t="s">
        <v>1033</v>
      </c>
      <c r="K376" s="46" t="s">
        <v>148</v>
      </c>
      <c r="M376" s="46" t="s">
        <v>1034</v>
      </c>
      <c r="N376" s="46" t="s">
        <v>148</v>
      </c>
    </row>
    <row r="377" spans="10:14" ht="12" customHeight="1">
      <c r="J377" s="46" t="s">
        <v>1035</v>
      </c>
      <c r="K377" s="46" t="s">
        <v>148</v>
      </c>
      <c r="M377" s="46" t="s">
        <v>1036</v>
      </c>
      <c r="N377" s="46" t="s">
        <v>148</v>
      </c>
    </row>
    <row r="378" spans="10:14" ht="12" customHeight="1">
      <c r="J378" s="46" t="s">
        <v>1037</v>
      </c>
      <c r="K378" s="46" t="s">
        <v>148</v>
      </c>
      <c r="M378" s="46" t="s">
        <v>1038</v>
      </c>
      <c r="N378" s="46" t="s">
        <v>148</v>
      </c>
    </row>
    <row r="379" spans="10:14" ht="12" customHeight="1">
      <c r="J379" s="46" t="s">
        <v>1039</v>
      </c>
      <c r="K379" s="46" t="s">
        <v>148</v>
      </c>
      <c r="M379" s="46" t="s">
        <v>1040</v>
      </c>
      <c r="N379" s="46" t="s">
        <v>148</v>
      </c>
    </row>
    <row r="380" spans="10:14" ht="12" customHeight="1">
      <c r="J380" s="46" t="s">
        <v>1041</v>
      </c>
      <c r="K380" s="46" t="s">
        <v>148</v>
      </c>
      <c r="M380" s="46" t="s">
        <v>1042</v>
      </c>
      <c r="N380" s="46" t="s">
        <v>148</v>
      </c>
    </row>
    <row r="381" spans="10:14" ht="12" customHeight="1">
      <c r="J381" s="46" t="s">
        <v>1043</v>
      </c>
      <c r="K381" s="46" t="s">
        <v>148</v>
      </c>
      <c r="M381" s="46" t="s">
        <v>1044</v>
      </c>
      <c r="N381" s="46" t="s">
        <v>148</v>
      </c>
    </row>
    <row r="382" spans="10:14" ht="12" customHeight="1">
      <c r="J382" s="46" t="s">
        <v>1045</v>
      </c>
      <c r="K382" s="46" t="s">
        <v>148</v>
      </c>
      <c r="M382" s="46" t="s">
        <v>1046</v>
      </c>
      <c r="N382" s="46" t="s">
        <v>148</v>
      </c>
    </row>
    <row r="383" spans="10:14" ht="12" customHeight="1">
      <c r="J383" s="46" t="s">
        <v>1047</v>
      </c>
      <c r="K383" s="46" t="s">
        <v>148</v>
      </c>
      <c r="M383" s="46" t="s">
        <v>1048</v>
      </c>
      <c r="N383" s="46" t="s">
        <v>148</v>
      </c>
    </row>
    <row r="384" spans="10:14" ht="12" customHeight="1">
      <c r="J384" s="46" t="s">
        <v>1049</v>
      </c>
      <c r="K384" s="46" t="s">
        <v>148</v>
      </c>
      <c r="M384" s="46" t="s">
        <v>1050</v>
      </c>
      <c r="N384" s="46" t="s">
        <v>148</v>
      </c>
    </row>
    <row r="385" spans="10:14" ht="12" customHeight="1">
      <c r="J385" s="46" t="s">
        <v>1051</v>
      </c>
      <c r="K385" s="46" t="s">
        <v>148</v>
      </c>
      <c r="M385" s="46" t="s">
        <v>1052</v>
      </c>
      <c r="N385" s="46" t="s">
        <v>148</v>
      </c>
    </row>
    <row r="386" spans="10:14" ht="12" customHeight="1">
      <c r="J386" s="46" t="s">
        <v>1053</v>
      </c>
      <c r="K386" s="46" t="s">
        <v>148</v>
      </c>
      <c r="M386" s="46" t="s">
        <v>1054</v>
      </c>
      <c r="N386" s="46" t="s">
        <v>148</v>
      </c>
    </row>
    <row r="387" spans="10:14" ht="12" customHeight="1">
      <c r="J387" s="46" t="s">
        <v>1055</v>
      </c>
      <c r="K387" s="46" t="s">
        <v>171</v>
      </c>
      <c r="M387" s="46" t="s">
        <v>1056</v>
      </c>
      <c r="N387" s="46" t="s">
        <v>148</v>
      </c>
    </row>
    <row r="388" spans="10:14" ht="12" customHeight="1">
      <c r="J388" s="46" t="s">
        <v>1057</v>
      </c>
      <c r="K388" s="46" t="s">
        <v>183</v>
      </c>
      <c r="M388" s="46" t="s">
        <v>1058</v>
      </c>
      <c r="N388" s="46" t="s">
        <v>148</v>
      </c>
    </row>
    <row r="389" spans="10:14" ht="12" customHeight="1">
      <c r="J389" s="46" t="s">
        <v>1059</v>
      </c>
      <c r="K389" s="46" t="s">
        <v>148</v>
      </c>
      <c r="M389" s="46" t="s">
        <v>1060</v>
      </c>
      <c r="N389" s="46" t="s">
        <v>148</v>
      </c>
    </row>
    <row r="390" spans="10:14" ht="12" customHeight="1">
      <c r="J390" s="46" t="s">
        <v>1061</v>
      </c>
      <c r="K390" s="46" t="s">
        <v>148</v>
      </c>
      <c r="M390" s="46" t="s">
        <v>1062</v>
      </c>
      <c r="N390" s="46" t="s">
        <v>148</v>
      </c>
    </row>
    <row r="391" spans="10:14" ht="12" customHeight="1">
      <c r="J391" s="46" t="s">
        <v>1063</v>
      </c>
      <c r="K391" s="46" t="s">
        <v>171</v>
      </c>
      <c r="M391" s="46" t="s">
        <v>1064</v>
      </c>
      <c r="N391" s="46" t="s">
        <v>148</v>
      </c>
    </row>
    <row r="392" spans="10:14" ht="12" customHeight="1">
      <c r="J392" s="46" t="s">
        <v>1065</v>
      </c>
      <c r="K392" s="46" t="s">
        <v>183</v>
      </c>
      <c r="M392" s="46" t="s">
        <v>1066</v>
      </c>
      <c r="N392" s="46" t="s">
        <v>148</v>
      </c>
    </row>
    <row r="393" spans="10:14" ht="12" customHeight="1">
      <c r="J393" s="46" t="s">
        <v>1067</v>
      </c>
      <c r="K393" s="46" t="s">
        <v>148</v>
      </c>
      <c r="M393" s="46" t="s">
        <v>1068</v>
      </c>
      <c r="N393" s="46" t="s">
        <v>148</v>
      </c>
    </row>
    <row r="394" spans="10:14" ht="12" customHeight="1">
      <c r="J394" s="46" t="s">
        <v>1069</v>
      </c>
      <c r="K394" s="46" t="s">
        <v>171</v>
      </c>
      <c r="M394" s="46" t="s">
        <v>1070</v>
      </c>
      <c r="N394" s="46" t="s">
        <v>148</v>
      </c>
    </row>
    <row r="395" spans="10:14" ht="12" customHeight="1">
      <c r="J395" s="46" t="s">
        <v>1071</v>
      </c>
      <c r="K395" s="46" t="s">
        <v>183</v>
      </c>
      <c r="M395" s="46" t="s">
        <v>1072</v>
      </c>
      <c r="N395" s="46" t="s">
        <v>148</v>
      </c>
    </row>
    <row r="396" spans="10:14" ht="12" customHeight="1">
      <c r="J396" s="46" t="s">
        <v>1073</v>
      </c>
      <c r="K396" s="46" t="s">
        <v>148</v>
      </c>
      <c r="M396" s="46" t="s">
        <v>1074</v>
      </c>
      <c r="N396" s="46" t="s">
        <v>148</v>
      </c>
    </row>
    <row r="397" spans="10:14" ht="12" customHeight="1">
      <c r="J397" s="46" t="s">
        <v>1075</v>
      </c>
      <c r="K397" s="46" t="s">
        <v>148</v>
      </c>
      <c r="M397" s="46" t="s">
        <v>1076</v>
      </c>
      <c r="N397" s="46" t="s">
        <v>148</v>
      </c>
    </row>
    <row r="398" spans="10:14" ht="12" customHeight="1">
      <c r="J398" s="46" t="s">
        <v>1077</v>
      </c>
      <c r="K398" s="46" t="s">
        <v>148</v>
      </c>
      <c r="M398" s="46" t="s">
        <v>1078</v>
      </c>
      <c r="N398" s="46" t="s">
        <v>148</v>
      </c>
    </row>
    <row r="399" spans="10:14" ht="12" customHeight="1">
      <c r="J399" s="46" t="s">
        <v>1079</v>
      </c>
      <c r="K399" s="46" t="s">
        <v>148</v>
      </c>
      <c r="M399" s="46" t="s">
        <v>1080</v>
      </c>
      <c r="N399" s="46" t="s">
        <v>148</v>
      </c>
    </row>
    <row r="400" spans="10:14" ht="12" customHeight="1">
      <c r="J400" s="46" t="s">
        <v>1081</v>
      </c>
      <c r="K400" s="46" t="s">
        <v>148</v>
      </c>
      <c r="M400" s="46" t="s">
        <v>1082</v>
      </c>
      <c r="N400" s="46" t="s">
        <v>148</v>
      </c>
    </row>
    <row r="401" spans="10:14" ht="12" customHeight="1">
      <c r="J401" s="46" t="s">
        <v>1083</v>
      </c>
      <c r="K401" s="46" t="s">
        <v>148</v>
      </c>
      <c r="M401" s="46" t="s">
        <v>1084</v>
      </c>
      <c r="N401" s="46" t="s">
        <v>148</v>
      </c>
    </row>
    <row r="402" spans="10:14" ht="12" customHeight="1">
      <c r="J402" s="46" t="s">
        <v>1085</v>
      </c>
      <c r="K402" s="46" t="s">
        <v>148</v>
      </c>
      <c r="M402" s="46" t="s">
        <v>1086</v>
      </c>
      <c r="N402" s="46" t="s">
        <v>148</v>
      </c>
    </row>
    <row r="403" spans="10:14" ht="12" customHeight="1">
      <c r="J403" s="46" t="s">
        <v>1087</v>
      </c>
      <c r="K403" s="46" t="s">
        <v>148</v>
      </c>
      <c r="M403" s="46" t="s">
        <v>1088</v>
      </c>
      <c r="N403" s="46" t="s">
        <v>148</v>
      </c>
    </row>
    <row r="404" spans="10:14" ht="12" customHeight="1">
      <c r="J404" s="46" t="s">
        <v>1089</v>
      </c>
      <c r="K404" s="46" t="s">
        <v>148</v>
      </c>
      <c r="M404" s="46" t="s">
        <v>1090</v>
      </c>
      <c r="N404" s="46" t="s">
        <v>148</v>
      </c>
    </row>
    <row r="405" spans="10:14" ht="12" customHeight="1">
      <c r="J405" s="46" t="s">
        <v>1091</v>
      </c>
      <c r="K405" s="46" t="s">
        <v>148</v>
      </c>
      <c r="M405" s="46" t="s">
        <v>1092</v>
      </c>
      <c r="N405" s="46" t="s">
        <v>148</v>
      </c>
    </row>
    <row r="406" spans="10:14" ht="12" customHeight="1">
      <c r="J406" s="46" t="s">
        <v>1093</v>
      </c>
      <c r="K406" s="46" t="s">
        <v>148</v>
      </c>
      <c r="M406" s="46" t="s">
        <v>1094</v>
      </c>
      <c r="N406" s="46" t="s">
        <v>148</v>
      </c>
    </row>
    <row r="407" spans="10:14" ht="12" customHeight="1">
      <c r="J407" s="46" t="s">
        <v>1095</v>
      </c>
      <c r="K407" s="46" t="s">
        <v>148</v>
      </c>
      <c r="M407" s="46" t="s">
        <v>1096</v>
      </c>
      <c r="N407" s="46" t="s">
        <v>148</v>
      </c>
    </row>
    <row r="408" spans="10:14" ht="12" customHeight="1">
      <c r="J408" s="46" t="s">
        <v>1097</v>
      </c>
      <c r="K408" s="46" t="s">
        <v>148</v>
      </c>
      <c r="M408" s="46" t="s">
        <v>1098</v>
      </c>
      <c r="N408" s="46" t="s">
        <v>148</v>
      </c>
    </row>
    <row r="409" spans="10:14" ht="12" customHeight="1">
      <c r="J409" s="46" t="s">
        <v>1099</v>
      </c>
      <c r="K409" s="46" t="s">
        <v>148</v>
      </c>
      <c r="M409" s="46" t="s">
        <v>1100</v>
      </c>
      <c r="N409" s="46" t="s">
        <v>148</v>
      </c>
    </row>
    <row r="410" spans="10:14" ht="12" customHeight="1">
      <c r="J410" s="46" t="s">
        <v>1101</v>
      </c>
      <c r="K410" s="46" t="s">
        <v>183</v>
      </c>
      <c r="M410" s="46" t="s">
        <v>1102</v>
      </c>
      <c r="N410" s="46" t="s">
        <v>148</v>
      </c>
    </row>
    <row r="411" spans="10:14" ht="12" customHeight="1">
      <c r="J411" s="46" t="s">
        <v>1103</v>
      </c>
      <c r="K411" s="46" t="s">
        <v>148</v>
      </c>
      <c r="M411" s="46" t="s">
        <v>1104</v>
      </c>
      <c r="N411" s="46" t="s">
        <v>148</v>
      </c>
    </row>
    <row r="412" spans="10:14" ht="12" customHeight="1">
      <c r="J412" s="46" t="s">
        <v>1105</v>
      </c>
      <c r="K412" s="46" t="s">
        <v>148</v>
      </c>
      <c r="M412" s="46" t="s">
        <v>1106</v>
      </c>
      <c r="N412" s="46" t="s">
        <v>148</v>
      </c>
    </row>
    <row r="413" spans="10:14" ht="12" customHeight="1">
      <c r="J413" s="46" t="s">
        <v>1107</v>
      </c>
      <c r="K413" s="46" t="s">
        <v>148</v>
      </c>
      <c r="M413" s="46" t="s">
        <v>1108</v>
      </c>
      <c r="N413" s="46" t="s">
        <v>148</v>
      </c>
    </row>
    <row r="414" spans="10:14" ht="12" customHeight="1">
      <c r="J414" s="46" t="s">
        <v>1109</v>
      </c>
      <c r="K414" s="46" t="s">
        <v>148</v>
      </c>
      <c r="M414" s="46" t="s">
        <v>1110</v>
      </c>
      <c r="N414" s="46" t="s">
        <v>148</v>
      </c>
    </row>
    <row r="415" spans="10:14" ht="12" customHeight="1">
      <c r="J415" s="46" t="s">
        <v>1111</v>
      </c>
      <c r="K415" s="46" t="s">
        <v>148</v>
      </c>
      <c r="M415" s="46" t="s">
        <v>1112</v>
      </c>
      <c r="N415" s="46" t="s">
        <v>148</v>
      </c>
    </row>
    <row r="416" spans="10:14" ht="12" customHeight="1">
      <c r="J416" s="46" t="s">
        <v>1113</v>
      </c>
      <c r="K416" s="46" t="s">
        <v>183</v>
      </c>
      <c r="M416" s="46" t="s">
        <v>1114</v>
      </c>
      <c r="N416" s="46" t="s">
        <v>148</v>
      </c>
    </row>
    <row r="417" spans="10:14" ht="12" customHeight="1">
      <c r="J417" s="46" t="s">
        <v>1115</v>
      </c>
      <c r="K417" s="46" t="s">
        <v>148</v>
      </c>
      <c r="M417" s="46" t="s">
        <v>1116</v>
      </c>
      <c r="N417" s="46" t="s">
        <v>148</v>
      </c>
    </row>
    <row r="418" spans="10:14" ht="12" customHeight="1">
      <c r="J418" s="46" t="s">
        <v>1117</v>
      </c>
      <c r="K418" s="46" t="s">
        <v>148</v>
      </c>
      <c r="M418" s="46" t="s">
        <v>1118</v>
      </c>
      <c r="N418" s="46" t="s">
        <v>148</v>
      </c>
    </row>
    <row r="419" spans="10:14" ht="12" customHeight="1">
      <c r="J419" s="46" t="s">
        <v>1119</v>
      </c>
      <c r="K419" s="46" t="s">
        <v>148</v>
      </c>
      <c r="M419" s="46" t="s">
        <v>1120</v>
      </c>
      <c r="N419" s="46" t="s">
        <v>148</v>
      </c>
    </row>
    <row r="420" spans="10:14" ht="12" customHeight="1">
      <c r="J420" s="46" t="s">
        <v>1121</v>
      </c>
      <c r="K420" s="46" t="s">
        <v>148</v>
      </c>
      <c r="M420" s="46" t="s">
        <v>1122</v>
      </c>
      <c r="N420" s="46" t="s">
        <v>148</v>
      </c>
    </row>
    <row r="421" spans="10:14" ht="12" customHeight="1">
      <c r="J421" s="46" t="s">
        <v>1123</v>
      </c>
      <c r="K421" s="46" t="s">
        <v>148</v>
      </c>
      <c r="M421" s="46" t="s">
        <v>1124</v>
      </c>
      <c r="N421" s="46" t="s">
        <v>148</v>
      </c>
    </row>
    <row r="422" spans="10:14" ht="12" customHeight="1">
      <c r="J422" s="46" t="s">
        <v>1125</v>
      </c>
      <c r="K422" s="46" t="s">
        <v>148</v>
      </c>
      <c r="M422" s="46" t="s">
        <v>1126</v>
      </c>
      <c r="N422" s="46" t="s">
        <v>148</v>
      </c>
    </row>
    <row r="423" spans="10:14" ht="12" customHeight="1">
      <c r="J423" s="46" t="s">
        <v>1127</v>
      </c>
      <c r="K423" s="46" t="s">
        <v>148</v>
      </c>
      <c r="M423" s="46" t="s">
        <v>1128</v>
      </c>
      <c r="N423" s="46" t="s">
        <v>148</v>
      </c>
    </row>
    <row r="424" spans="10:14" ht="12" customHeight="1">
      <c r="J424" s="46" t="s">
        <v>1129</v>
      </c>
      <c r="K424" s="46" t="s">
        <v>171</v>
      </c>
      <c r="M424" s="46" t="s">
        <v>1130</v>
      </c>
      <c r="N424" s="46" t="s">
        <v>148</v>
      </c>
    </row>
    <row r="425" spans="10:14" ht="12" customHeight="1">
      <c r="J425" s="46" t="s">
        <v>1131</v>
      </c>
      <c r="K425" s="46" t="s">
        <v>183</v>
      </c>
      <c r="M425" s="46" t="s">
        <v>1132</v>
      </c>
      <c r="N425" s="46" t="s">
        <v>148</v>
      </c>
    </row>
    <row r="426" spans="10:14" ht="12" customHeight="1">
      <c r="J426" s="46" t="s">
        <v>1133</v>
      </c>
      <c r="K426" s="46" t="s">
        <v>148</v>
      </c>
      <c r="M426" s="46" t="s">
        <v>1134</v>
      </c>
      <c r="N426" s="46" t="s">
        <v>148</v>
      </c>
    </row>
    <row r="427" spans="10:14" ht="12" customHeight="1">
      <c r="J427" s="46" t="s">
        <v>1135</v>
      </c>
      <c r="K427" s="46" t="s">
        <v>148</v>
      </c>
      <c r="M427" s="46" t="s">
        <v>1136</v>
      </c>
      <c r="N427" s="46" t="s">
        <v>148</v>
      </c>
    </row>
    <row r="428" spans="10:14" ht="12" customHeight="1">
      <c r="J428" s="46" t="s">
        <v>1137</v>
      </c>
      <c r="K428" s="46" t="s">
        <v>148</v>
      </c>
      <c r="M428" s="46" t="s">
        <v>1138</v>
      </c>
      <c r="N428" s="46" t="s">
        <v>148</v>
      </c>
    </row>
    <row r="429" spans="10:14" ht="12" customHeight="1">
      <c r="J429" s="46" t="s">
        <v>1139</v>
      </c>
      <c r="K429" s="46" t="s">
        <v>148</v>
      </c>
      <c r="M429" s="46" t="s">
        <v>1140</v>
      </c>
      <c r="N429" s="46" t="s">
        <v>148</v>
      </c>
    </row>
    <row r="430" spans="10:14" ht="12" customHeight="1">
      <c r="J430" s="46" t="s">
        <v>1141</v>
      </c>
      <c r="K430" s="46" t="s">
        <v>148</v>
      </c>
      <c r="M430" s="46" t="s">
        <v>1142</v>
      </c>
      <c r="N430" s="46" t="s">
        <v>148</v>
      </c>
    </row>
    <row r="431" spans="10:14" ht="12" customHeight="1">
      <c r="J431" s="46" t="s">
        <v>1143</v>
      </c>
      <c r="K431" s="46" t="s">
        <v>148</v>
      </c>
      <c r="M431" s="46" t="s">
        <v>1144</v>
      </c>
      <c r="N431" s="46" t="s">
        <v>148</v>
      </c>
    </row>
    <row r="432" spans="10:14" ht="12" customHeight="1">
      <c r="J432" s="46" t="s">
        <v>1145</v>
      </c>
      <c r="K432" s="46" t="s">
        <v>148</v>
      </c>
      <c r="M432" s="46" t="s">
        <v>1146</v>
      </c>
      <c r="N432" s="46" t="s">
        <v>148</v>
      </c>
    </row>
    <row r="433" spans="10:14" ht="12" customHeight="1">
      <c r="J433" s="46" t="s">
        <v>1147</v>
      </c>
      <c r="K433" s="46" t="s">
        <v>148</v>
      </c>
      <c r="M433" s="46" t="s">
        <v>1148</v>
      </c>
      <c r="N433" s="46" t="s">
        <v>148</v>
      </c>
    </row>
    <row r="434" spans="10:14" ht="12" customHeight="1">
      <c r="J434" s="46" t="s">
        <v>1149</v>
      </c>
      <c r="K434" s="46" t="s">
        <v>171</v>
      </c>
      <c r="M434" s="46" t="s">
        <v>1150</v>
      </c>
      <c r="N434" s="46" t="s">
        <v>148</v>
      </c>
    </row>
    <row r="435" spans="10:14" ht="12" customHeight="1">
      <c r="J435" s="46" t="s">
        <v>1151</v>
      </c>
      <c r="K435" s="46" t="s">
        <v>183</v>
      </c>
      <c r="M435" s="46" t="s">
        <v>1152</v>
      </c>
      <c r="N435" s="46" t="s">
        <v>148</v>
      </c>
    </row>
    <row r="436" spans="10:14" ht="12" customHeight="1">
      <c r="J436" s="46" t="s">
        <v>1153</v>
      </c>
      <c r="K436" s="46" t="s">
        <v>148</v>
      </c>
      <c r="M436" s="46" t="s">
        <v>1154</v>
      </c>
      <c r="N436" s="46" t="s">
        <v>148</v>
      </c>
    </row>
    <row r="437" spans="10:14" ht="12" customHeight="1">
      <c r="J437" s="46" t="s">
        <v>1155</v>
      </c>
      <c r="K437" s="46" t="s">
        <v>148</v>
      </c>
      <c r="M437" s="46" t="s">
        <v>1156</v>
      </c>
      <c r="N437" s="46" t="s">
        <v>148</v>
      </c>
    </row>
    <row r="438" spans="10:14" ht="12" customHeight="1">
      <c r="J438" s="46" t="s">
        <v>1157</v>
      </c>
      <c r="K438" s="46" t="s">
        <v>148</v>
      </c>
      <c r="M438" s="46" t="s">
        <v>1158</v>
      </c>
      <c r="N438" s="46" t="s">
        <v>148</v>
      </c>
    </row>
    <row r="439" spans="10:14" ht="12" customHeight="1">
      <c r="J439" s="46" t="s">
        <v>1159</v>
      </c>
      <c r="K439" s="46" t="s">
        <v>148</v>
      </c>
      <c r="M439" s="46" t="s">
        <v>1160</v>
      </c>
      <c r="N439" s="46" t="s">
        <v>148</v>
      </c>
    </row>
    <row r="440" spans="10:14" ht="12" customHeight="1">
      <c r="J440" s="46" t="s">
        <v>1161</v>
      </c>
      <c r="K440" s="46" t="s">
        <v>148</v>
      </c>
      <c r="M440" s="46" t="s">
        <v>1162</v>
      </c>
      <c r="N440" s="46" t="s">
        <v>148</v>
      </c>
    </row>
    <row r="441" spans="10:14" ht="12" customHeight="1">
      <c r="J441" s="46" t="s">
        <v>1163</v>
      </c>
      <c r="K441" s="46" t="s">
        <v>148</v>
      </c>
      <c r="M441" s="46" t="s">
        <v>1164</v>
      </c>
      <c r="N441" s="46" t="s">
        <v>148</v>
      </c>
    </row>
    <row r="442" spans="10:14" ht="12" customHeight="1">
      <c r="J442" s="46" t="s">
        <v>1165</v>
      </c>
      <c r="K442" s="46" t="s">
        <v>148</v>
      </c>
      <c r="M442" s="46" t="s">
        <v>1166</v>
      </c>
      <c r="N442" s="46" t="s">
        <v>148</v>
      </c>
    </row>
    <row r="443" spans="10:14" ht="12" customHeight="1">
      <c r="J443" s="46" t="s">
        <v>1167</v>
      </c>
      <c r="K443" s="46" t="s">
        <v>148</v>
      </c>
      <c r="M443" s="46" t="s">
        <v>1168</v>
      </c>
      <c r="N443" s="46" t="s">
        <v>148</v>
      </c>
    </row>
    <row r="444" spans="10:14" ht="12" customHeight="1">
      <c r="J444" s="46" t="s">
        <v>1169</v>
      </c>
      <c r="K444" s="46" t="s">
        <v>148</v>
      </c>
      <c r="M444" s="46" t="s">
        <v>1170</v>
      </c>
      <c r="N444" s="46" t="s">
        <v>148</v>
      </c>
    </row>
    <row r="445" spans="10:14" ht="12" customHeight="1">
      <c r="J445" s="46" t="s">
        <v>1171</v>
      </c>
      <c r="K445" s="46" t="s">
        <v>148</v>
      </c>
      <c r="M445" s="46" t="s">
        <v>1172</v>
      </c>
      <c r="N445" s="46" t="s">
        <v>148</v>
      </c>
    </row>
    <row r="446" spans="10:14" ht="12" customHeight="1">
      <c r="J446" s="46" t="s">
        <v>1173</v>
      </c>
      <c r="K446" s="46" t="s">
        <v>148</v>
      </c>
      <c r="M446" s="46" t="s">
        <v>1174</v>
      </c>
      <c r="N446" s="46" t="s">
        <v>148</v>
      </c>
    </row>
    <row r="447" spans="10:14" ht="12" customHeight="1">
      <c r="J447" s="46" t="s">
        <v>1175</v>
      </c>
      <c r="K447" s="46" t="s">
        <v>183</v>
      </c>
      <c r="M447" s="46" t="s">
        <v>1176</v>
      </c>
      <c r="N447" s="46" t="s">
        <v>148</v>
      </c>
    </row>
    <row r="448" spans="10:14" ht="12" customHeight="1">
      <c r="J448" s="46" t="s">
        <v>1177</v>
      </c>
      <c r="K448" s="46" t="s">
        <v>148</v>
      </c>
      <c r="M448" s="46" t="s">
        <v>1178</v>
      </c>
      <c r="N448" s="46" t="s">
        <v>148</v>
      </c>
    </row>
    <row r="449" spans="10:14" ht="12" customHeight="1">
      <c r="J449" s="46" t="s">
        <v>1179</v>
      </c>
      <c r="K449" s="46" t="s">
        <v>148</v>
      </c>
      <c r="M449" s="46" t="s">
        <v>1180</v>
      </c>
      <c r="N449" s="46" t="s">
        <v>148</v>
      </c>
    </row>
    <row r="450" spans="10:14" ht="12" customHeight="1">
      <c r="J450" s="46" t="s">
        <v>1181</v>
      </c>
      <c r="K450" s="46" t="s">
        <v>148</v>
      </c>
      <c r="M450" s="46" t="s">
        <v>1182</v>
      </c>
      <c r="N450" s="46" t="s">
        <v>148</v>
      </c>
    </row>
    <row r="451" spans="10:14" ht="12" customHeight="1">
      <c r="J451" s="46" t="s">
        <v>1183</v>
      </c>
      <c r="K451" s="46" t="s">
        <v>148</v>
      </c>
      <c r="M451" s="46" t="s">
        <v>1184</v>
      </c>
      <c r="N451" s="46" t="s">
        <v>148</v>
      </c>
    </row>
    <row r="452" spans="10:14" ht="12" customHeight="1">
      <c r="J452" s="46" t="s">
        <v>1185</v>
      </c>
      <c r="K452" s="46" t="s">
        <v>148</v>
      </c>
      <c r="M452" s="46" t="s">
        <v>1186</v>
      </c>
      <c r="N452" s="46" t="s">
        <v>148</v>
      </c>
    </row>
    <row r="453" spans="10:14" ht="12" customHeight="1">
      <c r="J453" s="46" t="s">
        <v>1187</v>
      </c>
      <c r="K453" s="46" t="s">
        <v>148</v>
      </c>
      <c r="M453" s="46" t="s">
        <v>1188</v>
      </c>
      <c r="N453" s="46" t="s">
        <v>148</v>
      </c>
    </row>
    <row r="454" spans="10:14" ht="12" customHeight="1">
      <c r="J454" s="46" t="s">
        <v>1189</v>
      </c>
      <c r="K454" s="46" t="s">
        <v>148</v>
      </c>
      <c r="M454" s="46" t="s">
        <v>1190</v>
      </c>
      <c r="N454" s="46" t="s">
        <v>148</v>
      </c>
    </row>
    <row r="455" spans="10:14" ht="12" customHeight="1">
      <c r="J455" s="46" t="s">
        <v>1191</v>
      </c>
      <c r="K455" s="46" t="s">
        <v>183</v>
      </c>
      <c r="M455" s="46" t="s">
        <v>1192</v>
      </c>
      <c r="N455" s="46" t="s">
        <v>148</v>
      </c>
    </row>
    <row r="456" spans="10:14" ht="12" customHeight="1">
      <c r="J456" s="46" t="s">
        <v>1193</v>
      </c>
      <c r="K456" s="46" t="s">
        <v>148</v>
      </c>
      <c r="M456" s="46" t="s">
        <v>1194</v>
      </c>
      <c r="N456" s="46" t="s">
        <v>148</v>
      </c>
    </row>
    <row r="457" spans="10:14" ht="12" customHeight="1">
      <c r="J457" s="46" t="s">
        <v>1195</v>
      </c>
      <c r="K457" s="46" t="s">
        <v>148</v>
      </c>
      <c r="M457" s="46" t="s">
        <v>1196</v>
      </c>
      <c r="N457" s="46" t="s">
        <v>148</v>
      </c>
    </row>
    <row r="458" spans="10:14" ht="12" customHeight="1">
      <c r="J458" s="46" t="s">
        <v>1197</v>
      </c>
      <c r="K458" s="46" t="s">
        <v>148</v>
      </c>
      <c r="M458" s="46" t="s">
        <v>1198</v>
      </c>
      <c r="N458" s="46" t="s">
        <v>148</v>
      </c>
    </row>
    <row r="459" spans="10:14" ht="12" customHeight="1">
      <c r="J459" s="46" t="s">
        <v>1199</v>
      </c>
      <c r="K459" s="46" t="s">
        <v>148</v>
      </c>
      <c r="M459" s="46" t="s">
        <v>1200</v>
      </c>
      <c r="N459" s="46" t="s">
        <v>148</v>
      </c>
    </row>
    <row r="460" spans="10:14" ht="12" customHeight="1">
      <c r="J460" s="46" t="s">
        <v>1201</v>
      </c>
      <c r="K460" s="46" t="s">
        <v>148</v>
      </c>
      <c r="M460" s="46" t="s">
        <v>1202</v>
      </c>
      <c r="N460" s="46" t="s">
        <v>148</v>
      </c>
    </row>
    <row r="461" spans="10:14" ht="12" customHeight="1">
      <c r="J461" s="46" t="s">
        <v>1203</v>
      </c>
      <c r="K461" s="46" t="s">
        <v>148</v>
      </c>
      <c r="M461" s="46" t="s">
        <v>1204</v>
      </c>
      <c r="N461" s="46" t="s">
        <v>148</v>
      </c>
    </row>
    <row r="462" spans="10:14" ht="12" customHeight="1">
      <c r="J462" s="46" t="s">
        <v>1205</v>
      </c>
      <c r="K462" s="46" t="s">
        <v>148</v>
      </c>
      <c r="M462" s="46" t="s">
        <v>1206</v>
      </c>
      <c r="N462" s="46" t="s">
        <v>148</v>
      </c>
    </row>
    <row r="463" spans="10:14" ht="12" customHeight="1">
      <c r="J463" s="46" t="s">
        <v>1207</v>
      </c>
      <c r="K463" s="46" t="s">
        <v>148</v>
      </c>
      <c r="M463" s="46" t="s">
        <v>1208</v>
      </c>
      <c r="N463" s="46" t="s">
        <v>148</v>
      </c>
    </row>
    <row r="464" spans="10:14" ht="12" customHeight="1">
      <c r="J464" s="46" t="s">
        <v>1209</v>
      </c>
      <c r="K464" s="46" t="s">
        <v>148</v>
      </c>
      <c r="M464" s="46" t="s">
        <v>1210</v>
      </c>
      <c r="N464" s="46" t="s">
        <v>148</v>
      </c>
    </row>
    <row r="465" spans="10:14" ht="12" customHeight="1">
      <c r="J465" s="46" t="s">
        <v>1211</v>
      </c>
      <c r="K465" s="46" t="s">
        <v>148</v>
      </c>
      <c r="M465" s="46" t="s">
        <v>1212</v>
      </c>
      <c r="N465" s="46" t="s">
        <v>148</v>
      </c>
    </row>
    <row r="466" spans="10:14" ht="12" customHeight="1">
      <c r="J466" s="46" t="s">
        <v>1213</v>
      </c>
      <c r="K466" s="46" t="s">
        <v>148</v>
      </c>
      <c r="M466" s="46" t="s">
        <v>1214</v>
      </c>
      <c r="N466" s="46" t="s">
        <v>148</v>
      </c>
    </row>
    <row r="467" spans="10:14" ht="12" customHeight="1">
      <c r="J467" s="46" t="s">
        <v>1215</v>
      </c>
      <c r="K467" s="46" t="s">
        <v>183</v>
      </c>
      <c r="M467" s="46" t="s">
        <v>1216</v>
      </c>
      <c r="N467" s="46" t="s">
        <v>148</v>
      </c>
    </row>
    <row r="468" spans="10:14" ht="12" customHeight="1">
      <c r="J468" s="46" t="s">
        <v>1217</v>
      </c>
      <c r="K468" s="46" t="s">
        <v>148</v>
      </c>
      <c r="M468" s="46" t="s">
        <v>1218</v>
      </c>
      <c r="N468" s="46" t="s">
        <v>148</v>
      </c>
    </row>
    <row r="469" spans="10:14" ht="12" customHeight="1">
      <c r="J469" s="46" t="s">
        <v>1219</v>
      </c>
      <c r="K469" s="46" t="s">
        <v>148</v>
      </c>
      <c r="M469" s="46" t="s">
        <v>1220</v>
      </c>
      <c r="N469" s="46" t="s">
        <v>148</v>
      </c>
    </row>
    <row r="470" spans="10:14" ht="12" customHeight="1">
      <c r="J470" s="46" t="s">
        <v>1221</v>
      </c>
      <c r="K470" s="46" t="s">
        <v>148</v>
      </c>
      <c r="M470" s="46" t="s">
        <v>1222</v>
      </c>
      <c r="N470" s="46" t="s">
        <v>148</v>
      </c>
    </row>
    <row r="471" spans="10:14" ht="12" customHeight="1">
      <c r="J471" s="46" t="s">
        <v>1223</v>
      </c>
      <c r="K471" s="46" t="s">
        <v>148</v>
      </c>
      <c r="M471" s="46" t="s">
        <v>1224</v>
      </c>
      <c r="N471" s="46" t="s">
        <v>148</v>
      </c>
    </row>
    <row r="472" spans="10:14" ht="12" customHeight="1">
      <c r="J472" s="46" t="s">
        <v>1225</v>
      </c>
      <c r="K472" s="46" t="s">
        <v>148</v>
      </c>
      <c r="M472" s="46" t="s">
        <v>1226</v>
      </c>
      <c r="N472" s="46" t="s">
        <v>148</v>
      </c>
    </row>
    <row r="473" spans="10:14" ht="12" customHeight="1">
      <c r="J473" s="46" t="s">
        <v>1227</v>
      </c>
      <c r="K473" s="46" t="s">
        <v>148</v>
      </c>
      <c r="M473" s="46" t="s">
        <v>1228</v>
      </c>
      <c r="N473" s="46" t="s">
        <v>148</v>
      </c>
    </row>
    <row r="474" spans="10:14" ht="12" customHeight="1">
      <c r="J474" s="46" t="s">
        <v>1229</v>
      </c>
      <c r="K474" s="46" t="s">
        <v>148</v>
      </c>
      <c r="M474" s="46" t="s">
        <v>1230</v>
      </c>
      <c r="N474" s="46" t="s">
        <v>148</v>
      </c>
    </row>
    <row r="475" spans="10:14" ht="12" customHeight="1">
      <c r="J475" s="46" t="s">
        <v>1231</v>
      </c>
      <c r="K475" s="46" t="s">
        <v>148</v>
      </c>
      <c r="M475" s="46" t="s">
        <v>1232</v>
      </c>
      <c r="N475" s="46" t="s">
        <v>148</v>
      </c>
    </row>
    <row r="476" spans="10:14" ht="12" customHeight="1">
      <c r="J476" s="46" t="s">
        <v>1233</v>
      </c>
      <c r="K476" s="46" t="s">
        <v>148</v>
      </c>
      <c r="M476" s="46" t="s">
        <v>1234</v>
      </c>
      <c r="N476" s="46" t="s">
        <v>148</v>
      </c>
    </row>
    <row r="477" spans="10:14" ht="12" customHeight="1">
      <c r="J477" s="46" t="s">
        <v>1235</v>
      </c>
      <c r="K477" s="46" t="s">
        <v>148</v>
      </c>
      <c r="M477" s="46" t="s">
        <v>1236</v>
      </c>
      <c r="N477" s="46" t="s">
        <v>148</v>
      </c>
    </row>
    <row r="478" spans="10:14" ht="12" customHeight="1">
      <c r="J478" s="46" t="s">
        <v>1237</v>
      </c>
      <c r="K478" s="46" t="s">
        <v>148</v>
      </c>
      <c r="M478" s="46" t="s">
        <v>1238</v>
      </c>
      <c r="N478" s="46" t="s">
        <v>148</v>
      </c>
    </row>
    <row r="479" spans="10:14" ht="12" customHeight="1">
      <c r="J479" s="46" t="s">
        <v>1239</v>
      </c>
      <c r="K479" s="46" t="s">
        <v>148</v>
      </c>
      <c r="M479" s="46" t="s">
        <v>1240</v>
      </c>
      <c r="N479" s="46" t="s">
        <v>148</v>
      </c>
    </row>
    <row r="480" spans="10:14" ht="12" customHeight="1">
      <c r="J480" s="46" t="s">
        <v>1241</v>
      </c>
      <c r="K480" s="46" t="s">
        <v>148</v>
      </c>
      <c r="M480" s="46" t="s">
        <v>1242</v>
      </c>
      <c r="N480" s="46" t="s">
        <v>148</v>
      </c>
    </row>
    <row r="481" spans="10:14" ht="12" customHeight="1">
      <c r="J481" s="46" t="s">
        <v>1243</v>
      </c>
      <c r="K481" s="46" t="s">
        <v>148</v>
      </c>
      <c r="M481" s="46" t="s">
        <v>1244</v>
      </c>
      <c r="N481" s="46" t="s">
        <v>148</v>
      </c>
    </row>
    <row r="482" spans="10:14" ht="12" customHeight="1">
      <c r="J482" s="46" t="s">
        <v>1245</v>
      </c>
      <c r="K482" s="46" t="s">
        <v>148</v>
      </c>
      <c r="M482" s="46" t="s">
        <v>1246</v>
      </c>
      <c r="N482" s="46" t="s">
        <v>148</v>
      </c>
    </row>
    <row r="483" spans="10:14" ht="12" customHeight="1">
      <c r="J483" s="46" t="s">
        <v>1247</v>
      </c>
      <c r="K483" s="46" t="s">
        <v>148</v>
      </c>
      <c r="M483" s="46" t="s">
        <v>1248</v>
      </c>
      <c r="N483" s="46" t="s">
        <v>148</v>
      </c>
    </row>
    <row r="484" spans="10:14" ht="12" customHeight="1">
      <c r="J484" s="46" t="s">
        <v>1249</v>
      </c>
      <c r="K484" s="46" t="s">
        <v>148</v>
      </c>
      <c r="M484" s="46" t="s">
        <v>1250</v>
      </c>
      <c r="N484" s="46" t="s">
        <v>148</v>
      </c>
    </row>
    <row r="485" spans="10:14" ht="12" customHeight="1">
      <c r="J485" s="46" t="s">
        <v>1251</v>
      </c>
      <c r="K485" s="46" t="s">
        <v>171</v>
      </c>
      <c r="M485" s="46" t="s">
        <v>1252</v>
      </c>
      <c r="N485" s="46" t="s">
        <v>148</v>
      </c>
    </row>
    <row r="486" spans="10:14" ht="12" customHeight="1">
      <c r="J486" s="46" t="s">
        <v>1253</v>
      </c>
      <c r="K486" s="46" t="s">
        <v>183</v>
      </c>
      <c r="M486" s="46" t="s">
        <v>1254</v>
      </c>
      <c r="N486" s="46" t="s">
        <v>148</v>
      </c>
    </row>
    <row r="487" spans="10:14" ht="12" customHeight="1">
      <c r="J487" s="46" t="s">
        <v>1255</v>
      </c>
      <c r="K487" s="46" t="s">
        <v>148</v>
      </c>
      <c r="M487" s="46" t="s">
        <v>1256</v>
      </c>
      <c r="N487" s="46" t="s">
        <v>148</v>
      </c>
    </row>
    <row r="488" spans="10:14" ht="12" customHeight="1">
      <c r="J488" s="46" t="s">
        <v>1257</v>
      </c>
      <c r="K488" s="46" t="s">
        <v>148</v>
      </c>
      <c r="M488" s="46" t="s">
        <v>1258</v>
      </c>
      <c r="N488" s="46" t="s">
        <v>148</v>
      </c>
    </row>
    <row r="489" spans="10:14" ht="12" customHeight="1">
      <c r="J489" s="46" t="s">
        <v>1259</v>
      </c>
      <c r="K489" s="46" t="s">
        <v>148</v>
      </c>
      <c r="M489" s="46" t="s">
        <v>1260</v>
      </c>
      <c r="N489" s="46" t="s">
        <v>148</v>
      </c>
    </row>
    <row r="490" spans="10:14" ht="12" customHeight="1">
      <c r="J490" s="46" t="s">
        <v>1261</v>
      </c>
      <c r="K490" s="46" t="s">
        <v>148</v>
      </c>
      <c r="M490" s="46" t="s">
        <v>1262</v>
      </c>
      <c r="N490" s="46" t="s">
        <v>148</v>
      </c>
    </row>
    <row r="491" spans="10:14" ht="12" customHeight="1">
      <c r="J491" s="46" t="s">
        <v>1263</v>
      </c>
      <c r="K491" s="46" t="s">
        <v>148</v>
      </c>
      <c r="M491" s="46" t="s">
        <v>1264</v>
      </c>
      <c r="N491" s="46" t="s">
        <v>148</v>
      </c>
    </row>
    <row r="492" spans="10:14" ht="12" customHeight="1">
      <c r="J492" s="46" t="s">
        <v>1265</v>
      </c>
      <c r="K492" s="46" t="s">
        <v>148</v>
      </c>
      <c r="M492" s="46" t="s">
        <v>1266</v>
      </c>
      <c r="N492" s="46" t="s">
        <v>148</v>
      </c>
    </row>
    <row r="493" spans="10:14" ht="12" customHeight="1">
      <c r="J493" s="46" t="s">
        <v>1267</v>
      </c>
      <c r="K493" s="46" t="s">
        <v>148</v>
      </c>
      <c r="M493" s="46" t="s">
        <v>1268</v>
      </c>
      <c r="N493" s="46" t="s">
        <v>148</v>
      </c>
    </row>
    <row r="494" spans="10:14" ht="12" customHeight="1">
      <c r="J494" s="46" t="s">
        <v>1269</v>
      </c>
      <c r="K494" s="46" t="s">
        <v>148</v>
      </c>
      <c r="M494" s="46" t="s">
        <v>1270</v>
      </c>
      <c r="N494" s="46" t="s">
        <v>148</v>
      </c>
    </row>
    <row r="495" spans="10:14" ht="12" customHeight="1">
      <c r="J495" s="46" t="s">
        <v>1271</v>
      </c>
      <c r="K495" s="46" t="s">
        <v>148</v>
      </c>
      <c r="M495" s="46" t="s">
        <v>1272</v>
      </c>
      <c r="N495" s="46" t="s">
        <v>148</v>
      </c>
    </row>
    <row r="496" spans="10:14" ht="12" customHeight="1">
      <c r="J496" s="46" t="s">
        <v>1273</v>
      </c>
      <c r="K496" s="46" t="s">
        <v>148</v>
      </c>
      <c r="M496" s="46" t="s">
        <v>1274</v>
      </c>
      <c r="N496" s="46" t="s">
        <v>148</v>
      </c>
    </row>
    <row r="497" spans="10:14" ht="12" customHeight="1">
      <c r="J497" s="46" t="s">
        <v>1275</v>
      </c>
      <c r="K497" s="46" t="s">
        <v>148</v>
      </c>
      <c r="M497" s="46" t="s">
        <v>1276</v>
      </c>
      <c r="N497" s="46" t="s">
        <v>148</v>
      </c>
    </row>
    <row r="498" spans="10:14" ht="12" customHeight="1">
      <c r="J498" s="46" t="s">
        <v>1277</v>
      </c>
      <c r="K498" s="46" t="s">
        <v>148</v>
      </c>
      <c r="M498" s="46" t="s">
        <v>1278</v>
      </c>
      <c r="N498" s="46" t="s">
        <v>148</v>
      </c>
    </row>
    <row r="499" spans="10:14" ht="12" customHeight="1">
      <c r="J499" s="46" t="s">
        <v>1279</v>
      </c>
      <c r="K499" s="46" t="s">
        <v>148</v>
      </c>
      <c r="M499" s="46" t="s">
        <v>1280</v>
      </c>
      <c r="N499" s="46" t="s">
        <v>148</v>
      </c>
    </row>
    <row r="500" spans="10:14" ht="12" customHeight="1">
      <c r="J500" s="46" t="s">
        <v>1281</v>
      </c>
      <c r="K500" s="46" t="s">
        <v>148</v>
      </c>
      <c r="M500" s="46" t="s">
        <v>1282</v>
      </c>
      <c r="N500" s="46" t="s">
        <v>148</v>
      </c>
    </row>
    <row r="501" spans="10:14" ht="12" customHeight="1">
      <c r="J501" s="46" t="s">
        <v>1283</v>
      </c>
      <c r="K501" s="46" t="s">
        <v>148</v>
      </c>
      <c r="M501" s="46" t="s">
        <v>1284</v>
      </c>
      <c r="N501" s="46" t="s">
        <v>148</v>
      </c>
    </row>
    <row r="502" spans="10:14" ht="12" customHeight="1">
      <c r="J502" s="46" t="s">
        <v>1285</v>
      </c>
      <c r="K502" s="46" t="s">
        <v>183</v>
      </c>
      <c r="M502" s="46" t="s">
        <v>1286</v>
      </c>
      <c r="N502" s="46" t="s">
        <v>148</v>
      </c>
    </row>
    <row r="503" spans="10:14" ht="12" customHeight="1">
      <c r="J503" s="46" t="s">
        <v>1287</v>
      </c>
      <c r="K503" s="46" t="s">
        <v>148</v>
      </c>
      <c r="M503" s="46" t="s">
        <v>1288</v>
      </c>
      <c r="N503" s="46" t="s">
        <v>148</v>
      </c>
    </row>
    <row r="504" spans="10:14" ht="12" customHeight="1">
      <c r="J504" s="46" t="s">
        <v>1289</v>
      </c>
      <c r="K504" s="46" t="s">
        <v>148</v>
      </c>
      <c r="M504" s="46" t="s">
        <v>1290</v>
      </c>
      <c r="N504" s="46" t="s">
        <v>148</v>
      </c>
    </row>
    <row r="505" spans="10:14" ht="12" customHeight="1">
      <c r="J505" s="46" t="s">
        <v>1291</v>
      </c>
      <c r="K505" s="46" t="s">
        <v>148</v>
      </c>
      <c r="M505" s="46" t="s">
        <v>1292</v>
      </c>
      <c r="N505" s="46" t="s">
        <v>148</v>
      </c>
    </row>
    <row r="506" spans="10:14" ht="12" customHeight="1">
      <c r="J506" s="46" t="s">
        <v>1293</v>
      </c>
      <c r="K506" s="46" t="s">
        <v>148</v>
      </c>
      <c r="M506" s="46" t="s">
        <v>1294</v>
      </c>
      <c r="N506" s="46" t="s">
        <v>148</v>
      </c>
    </row>
    <row r="507" spans="10:14" ht="12" customHeight="1">
      <c r="J507" s="46" t="s">
        <v>1295</v>
      </c>
      <c r="K507" s="46" t="s">
        <v>148</v>
      </c>
      <c r="M507" s="46" t="s">
        <v>1296</v>
      </c>
      <c r="N507" s="46" t="s">
        <v>148</v>
      </c>
    </row>
    <row r="508" spans="10:14" ht="12" customHeight="1">
      <c r="J508" s="46" t="s">
        <v>1297</v>
      </c>
      <c r="K508" s="46" t="s">
        <v>148</v>
      </c>
      <c r="M508" s="46" t="s">
        <v>1298</v>
      </c>
      <c r="N508" s="46" t="s">
        <v>148</v>
      </c>
    </row>
    <row r="509" spans="10:14" ht="12" customHeight="1">
      <c r="J509" s="46" t="s">
        <v>1299</v>
      </c>
      <c r="K509" s="46" t="s">
        <v>148</v>
      </c>
      <c r="M509" s="46" t="s">
        <v>1300</v>
      </c>
      <c r="N509" s="46" t="s">
        <v>148</v>
      </c>
    </row>
    <row r="510" spans="10:14" ht="12" customHeight="1">
      <c r="J510" s="46" t="s">
        <v>1301</v>
      </c>
      <c r="K510" s="46" t="s">
        <v>148</v>
      </c>
      <c r="M510" s="46" t="s">
        <v>1302</v>
      </c>
      <c r="N510" s="46" t="s">
        <v>148</v>
      </c>
    </row>
    <row r="511" spans="10:14" ht="12" customHeight="1">
      <c r="J511" s="46" t="s">
        <v>1303</v>
      </c>
      <c r="K511" s="46" t="s">
        <v>148</v>
      </c>
      <c r="M511" s="46" t="s">
        <v>1304</v>
      </c>
      <c r="N511" s="46" t="s">
        <v>148</v>
      </c>
    </row>
    <row r="512" spans="10:14" ht="12" customHeight="1">
      <c r="J512" s="46" t="s">
        <v>1305</v>
      </c>
      <c r="K512" s="46" t="s">
        <v>148</v>
      </c>
      <c r="M512" s="46" t="s">
        <v>1306</v>
      </c>
      <c r="N512" s="46" t="s">
        <v>148</v>
      </c>
    </row>
    <row r="513" spans="10:14" ht="12" customHeight="1">
      <c r="J513" s="46" t="s">
        <v>1307</v>
      </c>
      <c r="K513" s="46" t="s">
        <v>148</v>
      </c>
      <c r="M513" s="46" t="s">
        <v>1308</v>
      </c>
      <c r="N513" s="46" t="s">
        <v>148</v>
      </c>
    </row>
    <row r="514" spans="10:14" ht="12" customHeight="1">
      <c r="J514" s="46" t="s">
        <v>1309</v>
      </c>
      <c r="K514" s="46" t="s">
        <v>183</v>
      </c>
      <c r="M514" s="46" t="s">
        <v>1310</v>
      </c>
      <c r="N514" s="46" t="s">
        <v>148</v>
      </c>
    </row>
    <row r="515" spans="10:14" ht="12" customHeight="1">
      <c r="J515" s="46" t="s">
        <v>1311</v>
      </c>
      <c r="K515" s="46" t="s">
        <v>148</v>
      </c>
      <c r="M515" s="46" t="s">
        <v>1312</v>
      </c>
      <c r="N515" s="46" t="s">
        <v>148</v>
      </c>
    </row>
    <row r="516" spans="10:14" ht="12" customHeight="1">
      <c r="J516" s="46" t="s">
        <v>1313</v>
      </c>
      <c r="K516" s="46" t="s">
        <v>148</v>
      </c>
      <c r="M516" s="46" t="s">
        <v>1314</v>
      </c>
      <c r="N516" s="46" t="s">
        <v>148</v>
      </c>
    </row>
    <row r="517" spans="10:14" ht="12" customHeight="1">
      <c r="J517" s="46" t="s">
        <v>1315</v>
      </c>
      <c r="K517" s="46" t="s">
        <v>148</v>
      </c>
      <c r="M517" s="46" t="s">
        <v>1316</v>
      </c>
      <c r="N517" s="46" t="s">
        <v>148</v>
      </c>
    </row>
    <row r="518" spans="10:14" ht="12" customHeight="1">
      <c r="J518" s="46" t="s">
        <v>1317</v>
      </c>
      <c r="K518" s="46" t="s">
        <v>148</v>
      </c>
      <c r="M518" s="46" t="s">
        <v>1318</v>
      </c>
      <c r="N518" s="46" t="s">
        <v>148</v>
      </c>
    </row>
    <row r="519" spans="10:14" ht="12" customHeight="1">
      <c r="J519" s="46" t="s">
        <v>1319</v>
      </c>
      <c r="K519" s="46" t="s">
        <v>148</v>
      </c>
      <c r="M519" s="46" t="s">
        <v>1320</v>
      </c>
      <c r="N519" s="46" t="s">
        <v>148</v>
      </c>
    </row>
    <row r="520" spans="10:14" ht="12" customHeight="1">
      <c r="J520" s="46" t="s">
        <v>1321</v>
      </c>
      <c r="K520" s="46" t="s">
        <v>148</v>
      </c>
      <c r="M520" s="46" t="s">
        <v>1322</v>
      </c>
      <c r="N520" s="46" t="s">
        <v>148</v>
      </c>
    </row>
    <row r="521" spans="10:14" ht="12" customHeight="1">
      <c r="J521" s="46" t="s">
        <v>1323</v>
      </c>
      <c r="K521" s="46" t="s">
        <v>148</v>
      </c>
      <c r="M521" s="46" t="s">
        <v>1324</v>
      </c>
      <c r="N521" s="46" t="s">
        <v>148</v>
      </c>
    </row>
    <row r="522" spans="10:14" ht="12" customHeight="1">
      <c r="J522" s="46" t="s">
        <v>1325</v>
      </c>
      <c r="K522" s="46" t="s">
        <v>148</v>
      </c>
      <c r="M522" s="46" t="s">
        <v>1326</v>
      </c>
      <c r="N522" s="46" t="s">
        <v>148</v>
      </c>
    </row>
    <row r="523" spans="10:14" ht="12" customHeight="1">
      <c r="J523" s="46" t="s">
        <v>1327</v>
      </c>
      <c r="K523" s="46" t="s">
        <v>183</v>
      </c>
      <c r="M523" s="46" t="s">
        <v>1328</v>
      </c>
      <c r="N523" s="46" t="s">
        <v>148</v>
      </c>
    </row>
    <row r="524" spans="10:14" ht="12" customHeight="1">
      <c r="J524" s="46" t="s">
        <v>1329</v>
      </c>
      <c r="K524" s="46" t="s">
        <v>148</v>
      </c>
      <c r="M524" s="46" t="s">
        <v>1330</v>
      </c>
      <c r="N524" s="46" t="s">
        <v>148</v>
      </c>
    </row>
    <row r="525" spans="10:14" ht="12" customHeight="1">
      <c r="J525" s="46" t="s">
        <v>1331</v>
      </c>
      <c r="K525" s="46" t="s">
        <v>148</v>
      </c>
      <c r="M525" s="46" t="s">
        <v>1332</v>
      </c>
      <c r="N525" s="46" t="s">
        <v>148</v>
      </c>
    </row>
    <row r="526" spans="10:14" ht="12" customHeight="1">
      <c r="J526" s="46" t="s">
        <v>1333</v>
      </c>
      <c r="K526" s="46" t="s">
        <v>148</v>
      </c>
      <c r="M526" s="46" t="s">
        <v>1334</v>
      </c>
      <c r="N526" s="46" t="s">
        <v>148</v>
      </c>
    </row>
    <row r="527" spans="10:14" ht="12" customHeight="1">
      <c r="J527" s="46" t="s">
        <v>1335</v>
      </c>
      <c r="K527" s="46" t="s">
        <v>148</v>
      </c>
      <c r="M527" s="46" t="s">
        <v>1336</v>
      </c>
      <c r="N527" s="46" t="s">
        <v>148</v>
      </c>
    </row>
    <row r="528" spans="10:14" ht="12" customHeight="1">
      <c r="J528" s="46" t="s">
        <v>1337</v>
      </c>
      <c r="K528" s="46" t="s">
        <v>148</v>
      </c>
      <c r="M528" s="46" t="s">
        <v>1338</v>
      </c>
      <c r="N528" s="46" t="s">
        <v>148</v>
      </c>
    </row>
    <row r="529" spans="10:14" ht="12" customHeight="1">
      <c r="J529" s="46" t="s">
        <v>1339</v>
      </c>
      <c r="K529" s="46" t="s">
        <v>148</v>
      </c>
      <c r="M529" s="46" t="s">
        <v>1340</v>
      </c>
      <c r="N529" s="46" t="s">
        <v>148</v>
      </c>
    </row>
    <row r="530" spans="10:14" ht="12" customHeight="1">
      <c r="J530" s="46" t="s">
        <v>1341</v>
      </c>
      <c r="K530" s="46" t="s">
        <v>148</v>
      </c>
      <c r="M530" s="46" t="s">
        <v>1342</v>
      </c>
      <c r="N530" s="46" t="s">
        <v>148</v>
      </c>
    </row>
    <row r="531" spans="10:14" ht="12" customHeight="1">
      <c r="J531" s="46" t="s">
        <v>1343</v>
      </c>
      <c r="K531" s="46" t="s">
        <v>183</v>
      </c>
      <c r="M531" s="46" t="s">
        <v>1344</v>
      </c>
      <c r="N531" s="46" t="s">
        <v>148</v>
      </c>
    </row>
    <row r="532" spans="10:14" ht="12" customHeight="1">
      <c r="J532" s="46" t="s">
        <v>1345</v>
      </c>
      <c r="K532" s="46" t="s">
        <v>148</v>
      </c>
      <c r="M532" s="46" t="s">
        <v>1346</v>
      </c>
      <c r="N532" s="46" t="s">
        <v>148</v>
      </c>
    </row>
    <row r="533" spans="10:14" ht="12" customHeight="1">
      <c r="J533" s="46" t="s">
        <v>1347</v>
      </c>
      <c r="K533" s="46" t="s">
        <v>148</v>
      </c>
      <c r="M533" s="46" t="s">
        <v>1348</v>
      </c>
      <c r="N533" s="46" t="s">
        <v>148</v>
      </c>
    </row>
    <row r="534" spans="10:14" ht="12" customHeight="1">
      <c r="J534" s="46" t="s">
        <v>1349</v>
      </c>
      <c r="K534" s="46" t="s">
        <v>148</v>
      </c>
      <c r="M534" s="46" t="s">
        <v>1350</v>
      </c>
      <c r="N534" s="46" t="s">
        <v>148</v>
      </c>
    </row>
    <row r="535" spans="10:14" ht="12" customHeight="1">
      <c r="J535" s="46" t="s">
        <v>1351</v>
      </c>
      <c r="K535" s="46" t="s">
        <v>148</v>
      </c>
      <c r="M535" s="46" t="s">
        <v>1352</v>
      </c>
      <c r="N535" s="46" t="s">
        <v>148</v>
      </c>
    </row>
    <row r="536" spans="10:14" ht="12" customHeight="1">
      <c r="J536" s="46" t="s">
        <v>1353</v>
      </c>
      <c r="K536" s="46" t="s">
        <v>148</v>
      </c>
      <c r="M536" s="46" t="s">
        <v>1354</v>
      </c>
      <c r="N536" s="46" t="s">
        <v>148</v>
      </c>
    </row>
    <row r="537" spans="10:14" ht="12" customHeight="1">
      <c r="J537" s="46" t="s">
        <v>1355</v>
      </c>
      <c r="K537" s="46" t="s">
        <v>148</v>
      </c>
      <c r="M537" s="46" t="s">
        <v>1356</v>
      </c>
      <c r="N537" s="46" t="s">
        <v>148</v>
      </c>
    </row>
    <row r="538" spans="10:14" ht="12" customHeight="1">
      <c r="J538" s="46" t="s">
        <v>1357</v>
      </c>
      <c r="K538" s="46" t="s">
        <v>148</v>
      </c>
      <c r="M538" s="46" t="s">
        <v>1358</v>
      </c>
      <c r="N538" s="46" t="s">
        <v>148</v>
      </c>
    </row>
    <row r="539" spans="10:14" ht="12" customHeight="1">
      <c r="J539" s="46" t="s">
        <v>1359</v>
      </c>
      <c r="K539" s="46" t="s">
        <v>148</v>
      </c>
      <c r="M539" s="46" t="s">
        <v>1360</v>
      </c>
      <c r="N539" s="46" t="s">
        <v>148</v>
      </c>
    </row>
    <row r="540" spans="10:14" ht="12" customHeight="1">
      <c r="J540" s="46" t="s">
        <v>1361</v>
      </c>
      <c r="K540" s="46" t="s">
        <v>148</v>
      </c>
      <c r="M540" s="46" t="s">
        <v>1362</v>
      </c>
      <c r="N540" s="46" t="s">
        <v>148</v>
      </c>
    </row>
    <row r="541" spans="10:14" ht="12" customHeight="1">
      <c r="J541" s="46" t="s">
        <v>1363</v>
      </c>
      <c r="K541" s="46" t="s">
        <v>148</v>
      </c>
      <c r="M541" s="46" t="s">
        <v>1364</v>
      </c>
      <c r="N541" s="46" t="s">
        <v>148</v>
      </c>
    </row>
    <row r="542" spans="10:14" ht="12" customHeight="1">
      <c r="J542" s="46" t="s">
        <v>1365</v>
      </c>
      <c r="K542" s="46" t="s">
        <v>148</v>
      </c>
      <c r="M542" s="46" t="s">
        <v>1366</v>
      </c>
      <c r="N542" s="46" t="s">
        <v>148</v>
      </c>
    </row>
    <row r="543" spans="10:14" ht="12" customHeight="1">
      <c r="J543" s="46" t="s">
        <v>1367</v>
      </c>
      <c r="K543" s="46" t="s">
        <v>148</v>
      </c>
      <c r="M543" s="46" t="s">
        <v>1368</v>
      </c>
      <c r="N543" s="46" t="s">
        <v>148</v>
      </c>
    </row>
    <row r="544" spans="10:14" ht="12" customHeight="1">
      <c r="J544" s="46" t="s">
        <v>1369</v>
      </c>
      <c r="K544" s="46" t="s">
        <v>171</v>
      </c>
      <c r="M544" s="46" t="s">
        <v>1370</v>
      </c>
      <c r="N544" s="46" t="s">
        <v>148</v>
      </c>
    </row>
    <row r="545" spans="10:14" ht="12" customHeight="1">
      <c r="J545" s="46" t="s">
        <v>1371</v>
      </c>
      <c r="K545" s="46" t="s">
        <v>183</v>
      </c>
      <c r="M545" s="46" t="s">
        <v>1372</v>
      </c>
      <c r="N545" s="46" t="s">
        <v>148</v>
      </c>
    </row>
    <row r="546" spans="10:14" ht="12" customHeight="1">
      <c r="J546" s="46" t="s">
        <v>1373</v>
      </c>
      <c r="K546" s="46" t="s">
        <v>148</v>
      </c>
      <c r="M546" s="46" t="s">
        <v>1374</v>
      </c>
      <c r="N546" s="46" t="s">
        <v>148</v>
      </c>
    </row>
    <row r="547" spans="10:14" ht="12" customHeight="1">
      <c r="J547" s="46" t="s">
        <v>1375</v>
      </c>
      <c r="K547" s="46" t="s">
        <v>148</v>
      </c>
      <c r="M547" s="46" t="s">
        <v>1376</v>
      </c>
      <c r="N547" s="46" t="s">
        <v>148</v>
      </c>
    </row>
    <row r="548" spans="10:14" ht="12" customHeight="1">
      <c r="J548" s="46" t="s">
        <v>1377</v>
      </c>
      <c r="K548" s="46" t="s">
        <v>148</v>
      </c>
      <c r="M548" s="46" t="s">
        <v>1378</v>
      </c>
      <c r="N548" s="46" t="s">
        <v>148</v>
      </c>
    </row>
    <row r="549" spans="10:14" ht="12" customHeight="1">
      <c r="J549" s="46" t="s">
        <v>1379</v>
      </c>
      <c r="K549" s="46" t="s">
        <v>148</v>
      </c>
      <c r="M549" s="46" t="s">
        <v>1380</v>
      </c>
      <c r="N549" s="46" t="s">
        <v>148</v>
      </c>
    </row>
    <row r="550" spans="10:14" ht="12" customHeight="1">
      <c r="J550" s="46" t="s">
        <v>1381</v>
      </c>
      <c r="K550" s="46" t="s">
        <v>148</v>
      </c>
      <c r="M550" s="46" t="s">
        <v>1382</v>
      </c>
      <c r="N550" s="46" t="s">
        <v>148</v>
      </c>
    </row>
    <row r="551" spans="10:14" ht="12" customHeight="1">
      <c r="J551" s="46" t="s">
        <v>1383</v>
      </c>
      <c r="K551" s="46" t="s">
        <v>148</v>
      </c>
      <c r="M551" s="46" t="s">
        <v>1384</v>
      </c>
      <c r="N551" s="46" t="s">
        <v>148</v>
      </c>
    </row>
    <row r="552" spans="10:14" ht="12" customHeight="1">
      <c r="J552" s="46" t="s">
        <v>1385</v>
      </c>
      <c r="K552" s="46" t="s">
        <v>148</v>
      </c>
      <c r="M552" s="46" t="s">
        <v>1386</v>
      </c>
      <c r="N552" s="46" t="s">
        <v>148</v>
      </c>
    </row>
    <row r="553" spans="10:14" ht="12" customHeight="1">
      <c r="J553" s="46" t="s">
        <v>1387</v>
      </c>
      <c r="K553" s="46" t="s">
        <v>148</v>
      </c>
      <c r="M553" s="46" t="s">
        <v>1388</v>
      </c>
      <c r="N553" s="46" t="s">
        <v>148</v>
      </c>
    </row>
    <row r="554" spans="10:14" ht="12" customHeight="1">
      <c r="J554" s="46" t="s">
        <v>1389</v>
      </c>
      <c r="K554" s="46" t="s">
        <v>148</v>
      </c>
      <c r="M554" s="46" t="s">
        <v>1390</v>
      </c>
      <c r="N554" s="46" t="s">
        <v>148</v>
      </c>
    </row>
    <row r="555" spans="10:14" ht="12" customHeight="1">
      <c r="J555" s="46" t="s">
        <v>1391</v>
      </c>
      <c r="K555" s="46" t="s">
        <v>148</v>
      </c>
      <c r="M555" s="46" t="s">
        <v>1392</v>
      </c>
      <c r="N555" s="46" t="s">
        <v>148</v>
      </c>
    </row>
    <row r="556" spans="10:14" ht="12" customHeight="1">
      <c r="J556" s="46" t="s">
        <v>1393</v>
      </c>
      <c r="K556" s="46" t="s">
        <v>148</v>
      </c>
      <c r="M556" s="46" t="s">
        <v>1394</v>
      </c>
      <c r="N556" s="46" t="s">
        <v>148</v>
      </c>
    </row>
    <row r="557" spans="10:14" ht="12" customHeight="1">
      <c r="J557" s="46" t="s">
        <v>1395</v>
      </c>
      <c r="K557" s="46" t="s">
        <v>183</v>
      </c>
      <c r="M557" s="46" t="s">
        <v>1396</v>
      </c>
      <c r="N557" s="46" t="s">
        <v>148</v>
      </c>
    </row>
    <row r="558" spans="10:14" ht="12" customHeight="1">
      <c r="J558" s="46" t="s">
        <v>1397</v>
      </c>
      <c r="K558" s="46" t="s">
        <v>148</v>
      </c>
      <c r="M558" s="46" t="s">
        <v>1398</v>
      </c>
      <c r="N558" s="46" t="s">
        <v>148</v>
      </c>
    </row>
    <row r="559" spans="10:14" ht="12" customHeight="1">
      <c r="J559" s="46" t="s">
        <v>1399</v>
      </c>
      <c r="K559" s="46" t="s">
        <v>148</v>
      </c>
      <c r="M559" s="46" t="s">
        <v>1400</v>
      </c>
      <c r="N559" s="46" t="s">
        <v>148</v>
      </c>
    </row>
    <row r="560" spans="10:14" ht="12" customHeight="1">
      <c r="J560" s="46" t="s">
        <v>1401</v>
      </c>
      <c r="K560" s="46" t="s">
        <v>148</v>
      </c>
      <c r="M560" s="46" t="s">
        <v>1402</v>
      </c>
      <c r="N560" s="46" t="s">
        <v>148</v>
      </c>
    </row>
    <row r="561" spans="10:14" ht="12" customHeight="1">
      <c r="J561" s="46" t="s">
        <v>1403</v>
      </c>
      <c r="K561" s="46" t="s">
        <v>148</v>
      </c>
      <c r="M561" s="46" t="s">
        <v>1404</v>
      </c>
      <c r="N561" s="46" t="s">
        <v>148</v>
      </c>
    </row>
    <row r="562" spans="10:14" ht="12" customHeight="1">
      <c r="J562" s="46" t="s">
        <v>1405</v>
      </c>
      <c r="K562" s="46" t="s">
        <v>148</v>
      </c>
      <c r="M562" s="46" t="s">
        <v>1406</v>
      </c>
      <c r="N562" s="46" t="s">
        <v>148</v>
      </c>
    </row>
    <row r="563" spans="10:14" ht="12" customHeight="1">
      <c r="J563" s="46" t="s">
        <v>1407</v>
      </c>
      <c r="K563" s="46" t="s">
        <v>183</v>
      </c>
      <c r="M563" s="46" t="s">
        <v>1408</v>
      </c>
      <c r="N563" s="46" t="s">
        <v>148</v>
      </c>
    </row>
    <row r="564" spans="10:14" ht="12" customHeight="1">
      <c r="J564" s="46" t="s">
        <v>1409</v>
      </c>
      <c r="K564" s="46" t="s">
        <v>148</v>
      </c>
      <c r="M564" s="46" t="s">
        <v>1410</v>
      </c>
      <c r="N564" s="46" t="s">
        <v>148</v>
      </c>
    </row>
    <row r="565" spans="10:14" ht="12" customHeight="1">
      <c r="J565" s="46" t="s">
        <v>1411</v>
      </c>
      <c r="K565" s="46" t="s">
        <v>148</v>
      </c>
      <c r="M565" s="46" t="s">
        <v>1412</v>
      </c>
      <c r="N565" s="46" t="s">
        <v>148</v>
      </c>
    </row>
    <row r="566" spans="10:14" ht="12" customHeight="1">
      <c r="J566" s="46" t="s">
        <v>1413</v>
      </c>
      <c r="K566" s="46" t="s">
        <v>148</v>
      </c>
      <c r="M566" s="46" t="s">
        <v>1414</v>
      </c>
      <c r="N566" s="46" t="s">
        <v>148</v>
      </c>
    </row>
    <row r="567" spans="10:14" ht="12" customHeight="1">
      <c r="J567" s="46" t="s">
        <v>1415</v>
      </c>
      <c r="K567" s="46" t="s">
        <v>148</v>
      </c>
      <c r="M567" s="46" t="s">
        <v>1416</v>
      </c>
      <c r="N567" s="46" t="s">
        <v>148</v>
      </c>
    </row>
    <row r="568" spans="10:14" ht="12" customHeight="1">
      <c r="J568" s="46" t="s">
        <v>1417</v>
      </c>
      <c r="K568" s="46" t="s">
        <v>148</v>
      </c>
      <c r="M568" s="46" t="s">
        <v>1418</v>
      </c>
      <c r="N568" s="46" t="s">
        <v>148</v>
      </c>
    </row>
    <row r="569" spans="10:14" ht="12" customHeight="1">
      <c r="J569" s="46" t="s">
        <v>1419</v>
      </c>
      <c r="K569" s="46" t="s">
        <v>148</v>
      </c>
      <c r="M569" s="46" t="s">
        <v>1420</v>
      </c>
      <c r="N569" s="46" t="s">
        <v>148</v>
      </c>
    </row>
    <row r="570" spans="10:14" ht="12" customHeight="1">
      <c r="J570" s="46" t="s">
        <v>1421</v>
      </c>
      <c r="K570" s="46" t="s">
        <v>148</v>
      </c>
      <c r="M570" s="46" t="s">
        <v>1422</v>
      </c>
      <c r="N570" s="46" t="s">
        <v>148</v>
      </c>
    </row>
    <row r="571" spans="10:14" ht="12" customHeight="1">
      <c r="J571" s="46" t="s">
        <v>1423</v>
      </c>
      <c r="K571" s="46" t="s">
        <v>148</v>
      </c>
      <c r="M571" s="46" t="s">
        <v>1424</v>
      </c>
      <c r="N571" s="46" t="s">
        <v>148</v>
      </c>
    </row>
    <row r="572" spans="10:14" ht="12" customHeight="1">
      <c r="J572" s="46" t="s">
        <v>1425</v>
      </c>
      <c r="K572" s="46" t="s">
        <v>148</v>
      </c>
      <c r="M572" s="46" t="s">
        <v>1426</v>
      </c>
      <c r="N572" s="46" t="s">
        <v>148</v>
      </c>
    </row>
    <row r="573" spans="10:14" ht="12" customHeight="1">
      <c r="J573" s="46" t="s">
        <v>1427</v>
      </c>
      <c r="K573" s="46" t="s">
        <v>148</v>
      </c>
      <c r="M573" s="46" t="s">
        <v>1428</v>
      </c>
      <c r="N573" s="46" t="s">
        <v>148</v>
      </c>
    </row>
    <row r="574" spans="10:14" ht="12" customHeight="1">
      <c r="J574" s="46" t="s">
        <v>1429</v>
      </c>
      <c r="K574" s="46" t="s">
        <v>148</v>
      </c>
      <c r="M574" s="46" t="s">
        <v>1430</v>
      </c>
      <c r="N574" s="46" t="s">
        <v>148</v>
      </c>
    </row>
    <row r="575" spans="10:14" ht="12" customHeight="1">
      <c r="J575" s="46" t="s">
        <v>1431</v>
      </c>
      <c r="K575" s="46" t="s">
        <v>148</v>
      </c>
      <c r="M575" s="46" t="s">
        <v>1432</v>
      </c>
      <c r="N575" s="46" t="s">
        <v>148</v>
      </c>
    </row>
    <row r="576" spans="10:14" ht="12" customHeight="1">
      <c r="J576" s="46" t="s">
        <v>1433</v>
      </c>
      <c r="K576" s="46" t="s">
        <v>148</v>
      </c>
      <c r="M576" s="46" t="s">
        <v>1434</v>
      </c>
      <c r="N576" s="46" t="s">
        <v>148</v>
      </c>
    </row>
    <row r="577" spans="10:14" ht="12" customHeight="1">
      <c r="J577" s="46" t="s">
        <v>1435</v>
      </c>
      <c r="K577" s="46" t="s">
        <v>148</v>
      </c>
      <c r="M577" s="46" t="s">
        <v>1436</v>
      </c>
      <c r="N577" s="46" t="s">
        <v>148</v>
      </c>
    </row>
    <row r="578" spans="10:14" ht="12" customHeight="1">
      <c r="J578" s="46" t="s">
        <v>1437</v>
      </c>
      <c r="K578" s="46" t="s">
        <v>148</v>
      </c>
      <c r="M578" s="46" t="s">
        <v>1438</v>
      </c>
      <c r="N578" s="46" t="s">
        <v>148</v>
      </c>
    </row>
    <row r="579" spans="10:14" ht="12" customHeight="1">
      <c r="J579" s="46" t="s">
        <v>1439</v>
      </c>
      <c r="K579" s="46" t="s">
        <v>148</v>
      </c>
      <c r="M579" s="46" t="s">
        <v>1440</v>
      </c>
      <c r="N579" s="46" t="s">
        <v>148</v>
      </c>
    </row>
    <row r="580" spans="10:14" ht="12" customHeight="1">
      <c r="J580" s="46" t="s">
        <v>1441</v>
      </c>
      <c r="K580" s="46" t="s">
        <v>148</v>
      </c>
      <c r="M580" s="46" t="s">
        <v>1442</v>
      </c>
      <c r="N580" s="46" t="s">
        <v>148</v>
      </c>
    </row>
    <row r="581" spans="10:14" ht="12" customHeight="1">
      <c r="J581" s="46" t="s">
        <v>1443</v>
      </c>
      <c r="K581" s="46" t="s">
        <v>148</v>
      </c>
      <c r="M581" s="46" t="s">
        <v>1444</v>
      </c>
      <c r="N581" s="46" t="s">
        <v>148</v>
      </c>
    </row>
    <row r="582" spans="10:14" ht="12" customHeight="1">
      <c r="J582" s="46" t="s">
        <v>1445</v>
      </c>
      <c r="K582" s="46" t="s">
        <v>148</v>
      </c>
      <c r="M582" s="46" t="s">
        <v>1446</v>
      </c>
      <c r="N582" s="46" t="s">
        <v>148</v>
      </c>
    </row>
    <row r="583" spans="10:14" ht="12" customHeight="1">
      <c r="J583" s="46" t="s">
        <v>1447</v>
      </c>
      <c r="K583" s="46" t="s">
        <v>148</v>
      </c>
      <c r="M583" s="46" t="s">
        <v>1448</v>
      </c>
      <c r="N583" s="46" t="s">
        <v>148</v>
      </c>
    </row>
    <row r="584" spans="10:14" ht="12" customHeight="1">
      <c r="J584" s="46" t="s">
        <v>1449</v>
      </c>
      <c r="K584" s="46" t="s">
        <v>171</v>
      </c>
      <c r="M584" s="46" t="s">
        <v>1450</v>
      </c>
      <c r="N584" s="46" t="s">
        <v>148</v>
      </c>
    </row>
    <row r="585" spans="10:14" ht="12" customHeight="1">
      <c r="J585" s="46" t="s">
        <v>1451</v>
      </c>
      <c r="K585" s="46" t="s">
        <v>183</v>
      </c>
      <c r="M585" s="46" t="s">
        <v>1452</v>
      </c>
      <c r="N585" s="46" t="s">
        <v>148</v>
      </c>
    </row>
    <row r="586" spans="10:14" ht="12" customHeight="1">
      <c r="J586" s="46" t="s">
        <v>1453</v>
      </c>
      <c r="K586" s="46" t="s">
        <v>148</v>
      </c>
      <c r="M586" s="46" t="s">
        <v>1454</v>
      </c>
      <c r="N586" s="46" t="s">
        <v>148</v>
      </c>
    </row>
    <row r="587" spans="10:14" ht="12" customHeight="1">
      <c r="J587" s="46" t="s">
        <v>1455</v>
      </c>
      <c r="K587" s="46" t="s">
        <v>148</v>
      </c>
      <c r="M587" s="46" t="s">
        <v>1456</v>
      </c>
      <c r="N587" s="46" t="s">
        <v>148</v>
      </c>
    </row>
    <row r="588" spans="10:14" ht="12" customHeight="1">
      <c r="J588" s="46" t="s">
        <v>1457</v>
      </c>
      <c r="K588" s="46" t="s">
        <v>148</v>
      </c>
      <c r="M588" s="46" t="s">
        <v>1458</v>
      </c>
      <c r="N588" s="46" t="s">
        <v>148</v>
      </c>
    </row>
    <row r="589" spans="10:14" ht="12" customHeight="1">
      <c r="J589" s="46" t="s">
        <v>1459</v>
      </c>
      <c r="K589" s="46" t="s">
        <v>148</v>
      </c>
      <c r="M589" s="46" t="s">
        <v>1460</v>
      </c>
      <c r="N589" s="46" t="s">
        <v>148</v>
      </c>
    </row>
    <row r="590" spans="10:14" ht="12" customHeight="1">
      <c r="J590" s="46" t="s">
        <v>1461</v>
      </c>
      <c r="K590" s="46" t="s">
        <v>148</v>
      </c>
      <c r="M590" s="46" t="s">
        <v>1462</v>
      </c>
      <c r="N590" s="46" t="s">
        <v>148</v>
      </c>
    </row>
    <row r="591" spans="10:14" ht="12" customHeight="1">
      <c r="J591" s="46" t="s">
        <v>1463</v>
      </c>
      <c r="K591" s="46" t="s">
        <v>148</v>
      </c>
      <c r="M591" s="46" t="s">
        <v>1464</v>
      </c>
      <c r="N591" s="46" t="s">
        <v>148</v>
      </c>
    </row>
    <row r="592" spans="10:14" ht="12" customHeight="1">
      <c r="J592" s="46" t="s">
        <v>1465</v>
      </c>
      <c r="K592" s="46" t="s">
        <v>171</v>
      </c>
      <c r="M592" s="46" t="s">
        <v>1466</v>
      </c>
      <c r="N592" s="46" t="s">
        <v>148</v>
      </c>
    </row>
    <row r="593" spans="10:14" ht="12" customHeight="1">
      <c r="J593" s="46" t="s">
        <v>1467</v>
      </c>
      <c r="K593" s="46" t="s">
        <v>183</v>
      </c>
      <c r="M593" s="46" t="s">
        <v>1468</v>
      </c>
      <c r="N593" s="46" t="s">
        <v>148</v>
      </c>
    </row>
    <row r="594" spans="10:14" ht="12" customHeight="1">
      <c r="J594" s="46" t="s">
        <v>1469</v>
      </c>
      <c r="K594" s="46" t="s">
        <v>148</v>
      </c>
      <c r="M594" s="46" t="s">
        <v>1470</v>
      </c>
      <c r="N594" s="46" t="s">
        <v>148</v>
      </c>
    </row>
    <row r="595" spans="10:14" ht="12" customHeight="1">
      <c r="J595" s="46" t="s">
        <v>1471</v>
      </c>
      <c r="K595" s="46" t="s">
        <v>148</v>
      </c>
      <c r="M595" s="46" t="s">
        <v>1472</v>
      </c>
      <c r="N595" s="46" t="s">
        <v>148</v>
      </c>
    </row>
    <row r="596" spans="10:14" ht="12" customHeight="1">
      <c r="J596" s="46" t="s">
        <v>1473</v>
      </c>
      <c r="K596" s="46" t="s">
        <v>148</v>
      </c>
      <c r="M596" s="46" t="s">
        <v>1474</v>
      </c>
      <c r="N596" s="46" t="s">
        <v>148</v>
      </c>
    </row>
    <row r="597" spans="10:14" ht="12" customHeight="1">
      <c r="J597" s="46" t="s">
        <v>1475</v>
      </c>
      <c r="K597" s="46" t="s">
        <v>148</v>
      </c>
      <c r="M597" s="46" t="s">
        <v>1476</v>
      </c>
      <c r="N597" s="46" t="s">
        <v>148</v>
      </c>
    </row>
    <row r="598" spans="10:14" ht="12" customHeight="1">
      <c r="J598" s="46" t="s">
        <v>1477</v>
      </c>
      <c r="K598" s="46" t="s">
        <v>148</v>
      </c>
      <c r="M598" s="46" t="s">
        <v>1478</v>
      </c>
      <c r="N598" s="46" t="s">
        <v>148</v>
      </c>
    </row>
    <row r="599" spans="10:14" ht="12" customHeight="1">
      <c r="J599" s="46" t="s">
        <v>1479</v>
      </c>
      <c r="K599" s="46" t="s">
        <v>183</v>
      </c>
      <c r="M599" s="46" t="s">
        <v>1480</v>
      </c>
      <c r="N599" s="46" t="s">
        <v>148</v>
      </c>
    </row>
    <row r="600" spans="10:14" ht="12" customHeight="1">
      <c r="J600" s="46" t="s">
        <v>1481</v>
      </c>
      <c r="K600" s="46" t="s">
        <v>148</v>
      </c>
      <c r="M600" s="46" t="s">
        <v>1482</v>
      </c>
      <c r="N600" s="46" t="s">
        <v>148</v>
      </c>
    </row>
    <row r="601" spans="10:14" ht="12" customHeight="1">
      <c r="J601" s="46" t="s">
        <v>1483</v>
      </c>
      <c r="K601" s="46" t="s">
        <v>148</v>
      </c>
      <c r="M601" s="46" t="s">
        <v>1484</v>
      </c>
      <c r="N601" s="46" t="s">
        <v>148</v>
      </c>
    </row>
    <row r="602" spans="10:14" ht="12" customHeight="1">
      <c r="J602" s="46" t="s">
        <v>1485</v>
      </c>
      <c r="K602" s="46" t="s">
        <v>148</v>
      </c>
      <c r="M602" s="46" t="s">
        <v>1486</v>
      </c>
      <c r="N602" s="46" t="s">
        <v>148</v>
      </c>
    </row>
    <row r="603" spans="10:14" ht="12" customHeight="1">
      <c r="J603" s="46" t="s">
        <v>1487</v>
      </c>
      <c r="K603" s="46" t="s">
        <v>148</v>
      </c>
      <c r="M603" s="46" t="s">
        <v>1488</v>
      </c>
      <c r="N603" s="46" t="s">
        <v>148</v>
      </c>
    </row>
    <row r="604" spans="10:14" ht="12" customHeight="1">
      <c r="J604" s="46" t="s">
        <v>1489</v>
      </c>
      <c r="K604" s="46" t="s">
        <v>148</v>
      </c>
      <c r="M604" s="46" t="s">
        <v>1490</v>
      </c>
      <c r="N604" s="46" t="s">
        <v>148</v>
      </c>
    </row>
    <row r="605" spans="10:14" ht="12" customHeight="1">
      <c r="J605" s="46" t="s">
        <v>1491</v>
      </c>
      <c r="K605" s="46" t="s">
        <v>183</v>
      </c>
      <c r="M605" s="46" t="s">
        <v>1492</v>
      </c>
      <c r="N605" s="46" t="s">
        <v>148</v>
      </c>
    </row>
    <row r="606" spans="10:14" ht="12" customHeight="1">
      <c r="J606" s="46" t="s">
        <v>1493</v>
      </c>
      <c r="K606" s="46" t="s">
        <v>148</v>
      </c>
      <c r="M606" s="46" t="s">
        <v>1494</v>
      </c>
      <c r="N606" s="46" t="s">
        <v>148</v>
      </c>
    </row>
    <row r="607" spans="10:14" ht="12" customHeight="1">
      <c r="J607" s="46" t="s">
        <v>1495</v>
      </c>
      <c r="K607" s="46" t="s">
        <v>148</v>
      </c>
      <c r="M607" s="46" t="s">
        <v>1496</v>
      </c>
      <c r="N607" s="46" t="s">
        <v>148</v>
      </c>
    </row>
    <row r="608" spans="10:14" ht="12" customHeight="1">
      <c r="J608" s="46" t="s">
        <v>1497</v>
      </c>
      <c r="K608" s="46" t="s">
        <v>148</v>
      </c>
      <c r="M608" s="46" t="s">
        <v>1498</v>
      </c>
      <c r="N608" s="46" t="s">
        <v>148</v>
      </c>
    </row>
    <row r="609" spans="10:14" ht="12" customHeight="1">
      <c r="J609" s="46" t="s">
        <v>1499</v>
      </c>
      <c r="K609" s="46" t="s">
        <v>171</v>
      </c>
      <c r="M609" s="46" t="s">
        <v>1500</v>
      </c>
      <c r="N609" s="46" t="s">
        <v>148</v>
      </c>
    </row>
    <row r="610" spans="10:14" ht="12" customHeight="1">
      <c r="J610" s="46" t="s">
        <v>1501</v>
      </c>
      <c r="K610" s="46" t="s">
        <v>183</v>
      </c>
      <c r="M610" s="46" t="s">
        <v>1502</v>
      </c>
      <c r="N610" s="46" t="s">
        <v>148</v>
      </c>
    </row>
    <row r="611" spans="10:14" ht="12" customHeight="1">
      <c r="J611" s="46" t="s">
        <v>1503</v>
      </c>
      <c r="K611" s="46" t="s">
        <v>148</v>
      </c>
      <c r="M611" s="46" t="s">
        <v>1504</v>
      </c>
      <c r="N611" s="46" t="s">
        <v>148</v>
      </c>
    </row>
    <row r="612" spans="10:14" ht="12" customHeight="1">
      <c r="J612" s="46" t="s">
        <v>1505</v>
      </c>
      <c r="K612" s="46" t="s">
        <v>148</v>
      </c>
      <c r="M612" s="46" t="s">
        <v>1506</v>
      </c>
      <c r="N612" s="46" t="s">
        <v>148</v>
      </c>
    </row>
    <row r="613" spans="10:14" ht="12" customHeight="1">
      <c r="J613" s="46" t="s">
        <v>1507</v>
      </c>
      <c r="K613" s="46" t="s">
        <v>148</v>
      </c>
      <c r="M613" s="46" t="s">
        <v>1508</v>
      </c>
      <c r="N613" s="46" t="s">
        <v>148</v>
      </c>
    </row>
    <row r="614" spans="10:14" ht="12" customHeight="1">
      <c r="J614" s="46" t="s">
        <v>1509</v>
      </c>
      <c r="K614" s="46" t="s">
        <v>148</v>
      </c>
      <c r="M614" s="46" t="s">
        <v>1510</v>
      </c>
      <c r="N614" s="46" t="s">
        <v>148</v>
      </c>
    </row>
    <row r="615" spans="10:14" ht="12" customHeight="1">
      <c r="J615" s="46" t="s">
        <v>1511</v>
      </c>
      <c r="K615" s="46" t="s">
        <v>148</v>
      </c>
      <c r="M615" s="46" t="s">
        <v>1512</v>
      </c>
      <c r="N615" s="46" t="s">
        <v>148</v>
      </c>
    </row>
    <row r="616" spans="10:14" ht="12" customHeight="1">
      <c r="J616" s="46" t="s">
        <v>1513</v>
      </c>
      <c r="K616" s="46" t="s">
        <v>148</v>
      </c>
      <c r="M616" s="46" t="s">
        <v>1514</v>
      </c>
      <c r="N616" s="46" t="s">
        <v>148</v>
      </c>
    </row>
    <row r="617" spans="10:14" ht="12" customHeight="1">
      <c r="J617" s="46" t="s">
        <v>1515</v>
      </c>
      <c r="K617" s="46" t="s">
        <v>148</v>
      </c>
      <c r="M617" s="46" t="s">
        <v>1516</v>
      </c>
      <c r="N617" s="46" t="s">
        <v>148</v>
      </c>
    </row>
    <row r="618" spans="10:14" ht="12" customHeight="1">
      <c r="J618" s="46" t="s">
        <v>1517</v>
      </c>
      <c r="K618" s="46" t="s">
        <v>148</v>
      </c>
      <c r="M618" s="46" t="s">
        <v>1518</v>
      </c>
      <c r="N618" s="46" t="s">
        <v>148</v>
      </c>
    </row>
    <row r="619" spans="10:14" ht="12" customHeight="1">
      <c r="J619" s="46" t="s">
        <v>1519</v>
      </c>
      <c r="K619" s="46" t="s">
        <v>148</v>
      </c>
      <c r="M619" s="46" t="s">
        <v>1520</v>
      </c>
      <c r="N619" s="46" t="s">
        <v>148</v>
      </c>
    </row>
    <row r="620" spans="10:14" ht="12" customHeight="1">
      <c r="J620" s="46" t="s">
        <v>1521</v>
      </c>
      <c r="K620" s="46" t="s">
        <v>148</v>
      </c>
      <c r="M620" s="46" t="s">
        <v>1522</v>
      </c>
      <c r="N620" s="46" t="s">
        <v>148</v>
      </c>
    </row>
    <row r="621" spans="10:14" ht="12" customHeight="1">
      <c r="J621" s="46" t="s">
        <v>1523</v>
      </c>
      <c r="K621" s="46" t="s">
        <v>148</v>
      </c>
      <c r="M621" s="46" t="s">
        <v>1524</v>
      </c>
      <c r="N621" s="46" t="s">
        <v>148</v>
      </c>
    </row>
    <row r="622" spans="10:14" ht="12" customHeight="1">
      <c r="J622" s="46" t="s">
        <v>1525</v>
      </c>
      <c r="K622" s="46" t="s">
        <v>148</v>
      </c>
      <c r="M622" s="46" t="s">
        <v>1526</v>
      </c>
      <c r="N622" s="46" t="s">
        <v>148</v>
      </c>
    </row>
    <row r="623" spans="10:14" ht="12" customHeight="1">
      <c r="J623" s="46" t="s">
        <v>1527</v>
      </c>
      <c r="K623" s="46" t="s">
        <v>148</v>
      </c>
      <c r="M623" s="46" t="s">
        <v>1528</v>
      </c>
      <c r="N623" s="46" t="s">
        <v>148</v>
      </c>
    </row>
    <row r="624" spans="10:14" ht="12" customHeight="1">
      <c r="J624" s="46" t="s">
        <v>1529</v>
      </c>
      <c r="K624" s="46" t="s">
        <v>148</v>
      </c>
      <c r="M624" s="46" t="s">
        <v>1530</v>
      </c>
      <c r="N624" s="46" t="s">
        <v>148</v>
      </c>
    </row>
    <row r="625" spans="10:14" ht="12" customHeight="1">
      <c r="J625" s="46" t="s">
        <v>1531</v>
      </c>
      <c r="K625" s="46" t="s">
        <v>171</v>
      </c>
      <c r="M625" s="46" t="s">
        <v>1532</v>
      </c>
      <c r="N625" s="46" t="s">
        <v>148</v>
      </c>
    </row>
    <row r="626" spans="10:14" ht="12" customHeight="1">
      <c r="J626" s="46" t="s">
        <v>1533</v>
      </c>
      <c r="K626" s="46" t="s">
        <v>183</v>
      </c>
      <c r="M626" s="46" t="s">
        <v>1534</v>
      </c>
      <c r="N626" s="46" t="s">
        <v>148</v>
      </c>
    </row>
    <row r="627" spans="10:14" ht="12" customHeight="1">
      <c r="J627" s="46" t="s">
        <v>1535</v>
      </c>
      <c r="K627" s="46" t="s">
        <v>148</v>
      </c>
      <c r="M627" s="46" t="s">
        <v>1536</v>
      </c>
      <c r="N627" s="46" t="s">
        <v>148</v>
      </c>
    </row>
    <row r="628" spans="10:14" ht="12" customHeight="1">
      <c r="J628" s="46" t="s">
        <v>1537</v>
      </c>
      <c r="K628" s="46" t="s">
        <v>148</v>
      </c>
      <c r="M628" s="46" t="s">
        <v>1538</v>
      </c>
      <c r="N628" s="46" t="s">
        <v>148</v>
      </c>
    </row>
    <row r="629" spans="10:14" ht="12" customHeight="1">
      <c r="J629" s="46" t="s">
        <v>1539</v>
      </c>
      <c r="K629" s="46" t="s">
        <v>148</v>
      </c>
      <c r="M629" s="46" t="s">
        <v>1540</v>
      </c>
      <c r="N629" s="46" t="s">
        <v>148</v>
      </c>
    </row>
    <row r="630" spans="10:14" ht="12" customHeight="1">
      <c r="J630" s="46" t="s">
        <v>1541</v>
      </c>
      <c r="K630" s="46" t="s">
        <v>148</v>
      </c>
      <c r="M630" s="46" t="s">
        <v>1542</v>
      </c>
      <c r="N630" s="46" t="s">
        <v>148</v>
      </c>
    </row>
    <row r="631" spans="10:14" ht="12" customHeight="1">
      <c r="J631" s="46" t="s">
        <v>1543</v>
      </c>
      <c r="K631" s="46" t="s">
        <v>148</v>
      </c>
      <c r="M631" s="46" t="s">
        <v>1544</v>
      </c>
      <c r="N631" s="46" t="s">
        <v>148</v>
      </c>
    </row>
    <row r="632" spans="10:14" ht="12" customHeight="1">
      <c r="J632" s="46" t="s">
        <v>1545</v>
      </c>
      <c r="K632" s="46" t="s">
        <v>148</v>
      </c>
      <c r="M632" s="46" t="s">
        <v>1546</v>
      </c>
      <c r="N632" s="46" t="s">
        <v>148</v>
      </c>
    </row>
    <row r="633" spans="10:14" ht="12" customHeight="1">
      <c r="J633" s="46" t="s">
        <v>1547</v>
      </c>
      <c r="K633" s="46" t="s">
        <v>148</v>
      </c>
      <c r="M633" s="46" t="s">
        <v>1548</v>
      </c>
      <c r="N633" s="46" t="s">
        <v>148</v>
      </c>
    </row>
    <row r="634" spans="10:14" ht="12" customHeight="1">
      <c r="J634" s="46" t="s">
        <v>1549</v>
      </c>
      <c r="K634" s="46" t="s">
        <v>148</v>
      </c>
      <c r="M634" s="46" t="s">
        <v>1550</v>
      </c>
      <c r="N634" s="46" t="s">
        <v>148</v>
      </c>
    </row>
    <row r="635" spans="10:14" ht="12" customHeight="1">
      <c r="J635" s="46" t="s">
        <v>1551</v>
      </c>
      <c r="K635" s="46" t="s">
        <v>148</v>
      </c>
      <c r="M635" s="46" t="s">
        <v>1552</v>
      </c>
      <c r="N635" s="46" t="s">
        <v>148</v>
      </c>
    </row>
    <row r="636" spans="10:14" ht="12" customHeight="1">
      <c r="J636" s="46" t="s">
        <v>1553</v>
      </c>
      <c r="K636" s="46" t="s">
        <v>148</v>
      </c>
      <c r="M636" s="46" t="s">
        <v>1554</v>
      </c>
      <c r="N636" s="46" t="s">
        <v>148</v>
      </c>
    </row>
    <row r="637" spans="10:14" ht="12" customHeight="1">
      <c r="J637" s="46" t="s">
        <v>1555</v>
      </c>
      <c r="K637" s="46" t="s">
        <v>148</v>
      </c>
      <c r="M637" s="46" t="s">
        <v>1556</v>
      </c>
      <c r="N637" s="46" t="s">
        <v>148</v>
      </c>
    </row>
    <row r="638" spans="10:14" ht="12" customHeight="1">
      <c r="J638" s="46" t="s">
        <v>1557</v>
      </c>
      <c r="K638" s="46" t="s">
        <v>148</v>
      </c>
      <c r="M638" s="46" t="s">
        <v>1558</v>
      </c>
      <c r="N638" s="46" t="s">
        <v>148</v>
      </c>
    </row>
    <row r="639" spans="10:14" ht="12" customHeight="1">
      <c r="J639" s="46" t="s">
        <v>1559</v>
      </c>
      <c r="K639" s="46" t="s">
        <v>148</v>
      </c>
      <c r="M639" s="46" t="s">
        <v>1560</v>
      </c>
      <c r="N639" s="46" t="s">
        <v>148</v>
      </c>
    </row>
    <row r="640" spans="10:14" ht="12" customHeight="1">
      <c r="J640" s="46" t="s">
        <v>1561</v>
      </c>
      <c r="K640" s="46" t="s">
        <v>148</v>
      </c>
      <c r="M640" s="46" t="s">
        <v>1562</v>
      </c>
      <c r="N640" s="46" t="s">
        <v>148</v>
      </c>
    </row>
    <row r="641" spans="10:14" ht="12" customHeight="1">
      <c r="J641" s="46" t="s">
        <v>1563</v>
      </c>
      <c r="K641" s="46" t="s">
        <v>148</v>
      </c>
      <c r="M641" s="46" t="s">
        <v>1564</v>
      </c>
      <c r="N641" s="46" t="s">
        <v>148</v>
      </c>
    </row>
    <row r="642" spans="10:14" ht="12" customHeight="1">
      <c r="J642" s="46" t="s">
        <v>1565</v>
      </c>
      <c r="K642" s="46" t="s">
        <v>171</v>
      </c>
      <c r="M642" s="46" t="s">
        <v>1566</v>
      </c>
      <c r="N642" s="46" t="s">
        <v>148</v>
      </c>
    </row>
    <row r="643" spans="10:14" ht="12" customHeight="1">
      <c r="J643" s="46" t="s">
        <v>1567</v>
      </c>
      <c r="K643" s="46" t="s">
        <v>183</v>
      </c>
      <c r="M643" s="46" t="s">
        <v>1568</v>
      </c>
      <c r="N643" s="46" t="s">
        <v>148</v>
      </c>
    </row>
    <row r="644" spans="10:14" ht="12" customHeight="1">
      <c r="J644" s="46" t="s">
        <v>1569</v>
      </c>
      <c r="K644" s="46" t="s">
        <v>148</v>
      </c>
      <c r="M644" s="46" t="s">
        <v>1570</v>
      </c>
      <c r="N644" s="46" t="s">
        <v>148</v>
      </c>
    </row>
    <row r="645" spans="10:14" ht="12" customHeight="1">
      <c r="J645" s="46" t="s">
        <v>1571</v>
      </c>
      <c r="K645" s="46" t="s">
        <v>148</v>
      </c>
      <c r="M645" s="46" t="s">
        <v>1572</v>
      </c>
      <c r="N645" s="46" t="s">
        <v>148</v>
      </c>
    </row>
    <row r="646" spans="10:14" ht="12" customHeight="1">
      <c r="J646" s="46" t="s">
        <v>1573</v>
      </c>
      <c r="K646" s="46" t="s">
        <v>148</v>
      </c>
      <c r="M646" s="46" t="s">
        <v>1574</v>
      </c>
      <c r="N646" s="46" t="s">
        <v>148</v>
      </c>
    </row>
    <row r="647" spans="10:14" ht="12" customHeight="1">
      <c r="J647" s="46" t="s">
        <v>1575</v>
      </c>
      <c r="K647" s="46" t="s">
        <v>148</v>
      </c>
      <c r="M647" s="46" t="s">
        <v>1576</v>
      </c>
      <c r="N647" s="46" t="s">
        <v>148</v>
      </c>
    </row>
    <row r="648" spans="10:14" ht="12" customHeight="1">
      <c r="J648" s="46" t="s">
        <v>1577</v>
      </c>
      <c r="K648" s="46" t="s">
        <v>148</v>
      </c>
      <c r="M648" s="46" t="s">
        <v>1578</v>
      </c>
      <c r="N648" s="46" t="s">
        <v>148</v>
      </c>
    </row>
    <row r="649" spans="10:14" ht="12" customHeight="1">
      <c r="J649" s="46" t="s">
        <v>1579</v>
      </c>
      <c r="K649" s="46" t="s">
        <v>148</v>
      </c>
      <c r="M649" s="46" t="s">
        <v>1580</v>
      </c>
      <c r="N649" s="46" t="s">
        <v>148</v>
      </c>
    </row>
    <row r="650" spans="10:14" ht="12" customHeight="1">
      <c r="J650" s="46" t="s">
        <v>1581</v>
      </c>
      <c r="K650" s="46" t="s">
        <v>148</v>
      </c>
      <c r="M650" s="46" t="s">
        <v>1582</v>
      </c>
      <c r="N650" s="46" t="s">
        <v>148</v>
      </c>
    </row>
    <row r="651" spans="10:14" ht="12" customHeight="1">
      <c r="J651" s="46" t="s">
        <v>1583</v>
      </c>
      <c r="K651" s="46" t="s">
        <v>148</v>
      </c>
      <c r="M651" s="46" t="s">
        <v>1584</v>
      </c>
      <c r="N651" s="46" t="s">
        <v>148</v>
      </c>
    </row>
    <row r="652" spans="10:14" ht="12" customHeight="1">
      <c r="J652" s="46" t="s">
        <v>1585</v>
      </c>
      <c r="K652" s="46" t="s">
        <v>148</v>
      </c>
      <c r="M652" s="46" t="s">
        <v>1586</v>
      </c>
      <c r="N652" s="46" t="s">
        <v>148</v>
      </c>
    </row>
    <row r="653" spans="10:14" ht="12" customHeight="1">
      <c r="J653" s="46" t="s">
        <v>1587</v>
      </c>
      <c r="K653" s="46" t="s">
        <v>148</v>
      </c>
      <c r="M653" s="46" t="s">
        <v>1588</v>
      </c>
      <c r="N653" s="46" t="s">
        <v>148</v>
      </c>
    </row>
    <row r="654" spans="10:14" ht="12" customHeight="1">
      <c r="J654" s="46" t="s">
        <v>1589</v>
      </c>
      <c r="K654" s="46" t="s">
        <v>148</v>
      </c>
      <c r="M654" s="46" t="s">
        <v>1590</v>
      </c>
      <c r="N654" s="46" t="s">
        <v>148</v>
      </c>
    </row>
    <row r="655" spans="10:14" ht="12" customHeight="1">
      <c r="J655" s="46" t="s">
        <v>1591</v>
      </c>
      <c r="K655" s="46" t="s">
        <v>148</v>
      </c>
      <c r="M655" s="46" t="s">
        <v>1592</v>
      </c>
      <c r="N655" s="46" t="s">
        <v>148</v>
      </c>
    </row>
    <row r="656" spans="10:14" ht="12" customHeight="1">
      <c r="J656" s="46" t="s">
        <v>1593</v>
      </c>
      <c r="K656" s="46" t="s">
        <v>148</v>
      </c>
      <c r="M656" s="46" t="s">
        <v>1594</v>
      </c>
      <c r="N656" s="46" t="s">
        <v>148</v>
      </c>
    </row>
    <row r="657" spans="10:14" ht="12" customHeight="1">
      <c r="J657" s="46" t="s">
        <v>1595</v>
      </c>
      <c r="K657" s="46" t="s">
        <v>148</v>
      </c>
      <c r="M657" s="46" t="s">
        <v>1596</v>
      </c>
      <c r="N657" s="46" t="s">
        <v>148</v>
      </c>
    </row>
    <row r="658" spans="10:14" ht="12" customHeight="1">
      <c r="J658" s="46" t="s">
        <v>1597</v>
      </c>
      <c r="K658" s="46" t="s">
        <v>148</v>
      </c>
      <c r="M658" s="46" t="s">
        <v>1598</v>
      </c>
      <c r="N658" s="46" t="s">
        <v>148</v>
      </c>
    </row>
    <row r="659" spans="10:14" ht="12" customHeight="1">
      <c r="J659" s="46" t="s">
        <v>1599</v>
      </c>
      <c r="K659" s="46" t="s">
        <v>148</v>
      </c>
      <c r="M659" s="46" t="s">
        <v>1600</v>
      </c>
      <c r="N659" s="46" t="s">
        <v>148</v>
      </c>
    </row>
    <row r="660" spans="10:14" ht="12" customHeight="1">
      <c r="J660" s="46" t="s">
        <v>1601</v>
      </c>
      <c r="K660" s="46" t="s">
        <v>148</v>
      </c>
      <c r="M660" s="46" t="s">
        <v>1602</v>
      </c>
      <c r="N660" s="46" t="s">
        <v>148</v>
      </c>
    </row>
    <row r="661" spans="10:14" ht="12" customHeight="1">
      <c r="J661" s="46" t="s">
        <v>1603</v>
      </c>
      <c r="K661" s="46" t="s">
        <v>148</v>
      </c>
      <c r="M661" s="46" t="s">
        <v>1604</v>
      </c>
      <c r="N661" s="46" t="s">
        <v>148</v>
      </c>
    </row>
    <row r="662" spans="10:14" ht="12" customHeight="1">
      <c r="J662" s="46" t="s">
        <v>1605</v>
      </c>
      <c r="K662" s="46" t="s">
        <v>148</v>
      </c>
      <c r="M662" s="46" t="s">
        <v>1606</v>
      </c>
      <c r="N662" s="46" t="s">
        <v>148</v>
      </c>
    </row>
    <row r="663" spans="10:14" ht="12" customHeight="1">
      <c r="J663" s="46" t="s">
        <v>1607</v>
      </c>
      <c r="K663" s="46" t="s">
        <v>148</v>
      </c>
      <c r="M663" s="46" t="s">
        <v>1608</v>
      </c>
      <c r="N663" s="46" t="s">
        <v>148</v>
      </c>
    </row>
    <row r="664" spans="10:14" ht="12" customHeight="1">
      <c r="J664" s="46" t="s">
        <v>1609</v>
      </c>
      <c r="K664" s="46" t="s">
        <v>148</v>
      </c>
      <c r="M664" s="46" t="s">
        <v>1610</v>
      </c>
      <c r="N664" s="46" t="s">
        <v>148</v>
      </c>
    </row>
    <row r="665" spans="10:14" ht="12" customHeight="1">
      <c r="J665" s="46" t="s">
        <v>1611</v>
      </c>
      <c r="K665" s="46" t="s">
        <v>148</v>
      </c>
      <c r="M665" s="46" t="s">
        <v>1612</v>
      </c>
      <c r="N665" s="46" t="s">
        <v>148</v>
      </c>
    </row>
    <row r="666" spans="10:14" ht="12" customHeight="1">
      <c r="J666" s="46" t="s">
        <v>1613</v>
      </c>
      <c r="K666" s="46" t="s">
        <v>148</v>
      </c>
      <c r="M666" s="46" t="s">
        <v>1614</v>
      </c>
      <c r="N666" s="46" t="s">
        <v>148</v>
      </c>
    </row>
    <row r="667" spans="10:14" ht="12" customHeight="1">
      <c r="J667" s="46" t="s">
        <v>1615</v>
      </c>
      <c r="K667" s="46" t="s">
        <v>159</v>
      </c>
      <c r="M667" s="46" t="s">
        <v>1616</v>
      </c>
      <c r="N667" s="46" t="s">
        <v>148</v>
      </c>
    </row>
    <row r="668" spans="10:14" ht="12" customHeight="1">
      <c r="J668" s="46" t="s">
        <v>1617</v>
      </c>
      <c r="K668" s="46" t="s">
        <v>171</v>
      </c>
      <c r="M668" s="46" t="s">
        <v>1618</v>
      </c>
      <c r="N668" s="46" t="s">
        <v>148</v>
      </c>
    </row>
    <row r="669" spans="10:14" ht="12" customHeight="1">
      <c r="J669" s="46" t="s">
        <v>1619</v>
      </c>
      <c r="K669" s="46" t="s">
        <v>183</v>
      </c>
      <c r="M669" s="46" t="s">
        <v>1620</v>
      </c>
      <c r="N669" s="46" t="s">
        <v>148</v>
      </c>
    </row>
    <row r="670" spans="10:14" ht="12" customHeight="1">
      <c r="J670" s="46" t="s">
        <v>1621</v>
      </c>
      <c r="K670" s="46" t="s">
        <v>148</v>
      </c>
      <c r="M670" s="46" t="s">
        <v>1622</v>
      </c>
      <c r="N670" s="46" t="s">
        <v>148</v>
      </c>
    </row>
    <row r="671" spans="10:14" ht="12" customHeight="1">
      <c r="J671" s="46" t="s">
        <v>1623</v>
      </c>
      <c r="K671" s="46" t="s">
        <v>148</v>
      </c>
      <c r="M671" s="46" t="s">
        <v>1624</v>
      </c>
      <c r="N671" s="46" t="s">
        <v>148</v>
      </c>
    </row>
    <row r="672" spans="10:14" ht="12" customHeight="1">
      <c r="J672" s="46" t="s">
        <v>1625</v>
      </c>
      <c r="K672" s="46" t="s">
        <v>148</v>
      </c>
      <c r="M672" s="46" t="s">
        <v>1626</v>
      </c>
      <c r="N672" s="46" t="s">
        <v>148</v>
      </c>
    </row>
    <row r="673" spans="10:14" ht="12" customHeight="1">
      <c r="J673" s="46" t="s">
        <v>1627</v>
      </c>
      <c r="K673" s="46" t="s">
        <v>148</v>
      </c>
      <c r="M673" s="46" t="s">
        <v>1628</v>
      </c>
      <c r="N673" s="46" t="s">
        <v>148</v>
      </c>
    </row>
    <row r="674" spans="10:14" ht="12" customHeight="1">
      <c r="J674" s="46" t="s">
        <v>1629</v>
      </c>
      <c r="K674" s="46" t="s">
        <v>183</v>
      </c>
      <c r="M674" s="46" t="s">
        <v>1630</v>
      </c>
      <c r="N674" s="46" t="s">
        <v>148</v>
      </c>
    </row>
    <row r="675" spans="10:14" ht="12" customHeight="1">
      <c r="J675" s="46" t="s">
        <v>1631</v>
      </c>
      <c r="K675" s="46" t="s">
        <v>148</v>
      </c>
      <c r="M675" s="46" t="s">
        <v>1632</v>
      </c>
      <c r="N675" s="46" t="s">
        <v>148</v>
      </c>
    </row>
    <row r="676" spans="10:14" ht="12" customHeight="1">
      <c r="J676" s="46" t="s">
        <v>1633</v>
      </c>
      <c r="K676" s="46" t="s">
        <v>148</v>
      </c>
      <c r="M676" s="46" t="s">
        <v>1634</v>
      </c>
      <c r="N676" s="46" t="s">
        <v>148</v>
      </c>
    </row>
    <row r="677" spans="10:14" ht="12" customHeight="1">
      <c r="J677" s="46" t="s">
        <v>1635</v>
      </c>
      <c r="K677" s="46" t="s">
        <v>183</v>
      </c>
      <c r="M677" s="46" t="s">
        <v>1636</v>
      </c>
      <c r="N677" s="46" t="s">
        <v>148</v>
      </c>
    </row>
    <row r="678" spans="10:14" ht="12" customHeight="1">
      <c r="J678" s="46" t="s">
        <v>1637</v>
      </c>
      <c r="K678" s="46" t="s">
        <v>148</v>
      </c>
      <c r="M678" s="46" t="s">
        <v>1638</v>
      </c>
      <c r="N678" s="46" t="s">
        <v>148</v>
      </c>
    </row>
    <row r="679" spans="10:14" ht="12" customHeight="1">
      <c r="J679" s="46" t="s">
        <v>1639</v>
      </c>
      <c r="K679" s="46" t="s">
        <v>148</v>
      </c>
      <c r="M679" s="46" t="s">
        <v>1640</v>
      </c>
      <c r="N679" s="46" t="s">
        <v>148</v>
      </c>
    </row>
    <row r="680" spans="10:14" ht="12" customHeight="1">
      <c r="J680" s="46" t="s">
        <v>1641</v>
      </c>
      <c r="K680" s="46" t="s">
        <v>183</v>
      </c>
      <c r="M680" s="46" t="s">
        <v>1642</v>
      </c>
      <c r="N680" s="46" t="s">
        <v>148</v>
      </c>
    </row>
    <row r="681" spans="10:14" ht="12" customHeight="1">
      <c r="J681" s="46" t="s">
        <v>1643</v>
      </c>
      <c r="K681" s="46" t="s">
        <v>148</v>
      </c>
      <c r="M681" s="46" t="s">
        <v>1644</v>
      </c>
      <c r="N681" s="46" t="s">
        <v>148</v>
      </c>
    </row>
    <row r="682" spans="10:14" ht="12" customHeight="1">
      <c r="J682" s="46" t="s">
        <v>1645</v>
      </c>
      <c r="K682" s="46" t="s">
        <v>148</v>
      </c>
      <c r="M682" s="46" t="s">
        <v>1646</v>
      </c>
      <c r="N682" s="46" t="s">
        <v>148</v>
      </c>
    </row>
    <row r="683" spans="10:14" ht="12" customHeight="1">
      <c r="J683" s="46" t="s">
        <v>1647</v>
      </c>
      <c r="K683" s="46" t="s">
        <v>183</v>
      </c>
      <c r="M683" s="46" t="s">
        <v>1648</v>
      </c>
      <c r="N683" s="46" t="s">
        <v>148</v>
      </c>
    </row>
    <row r="684" spans="10:14" ht="12" customHeight="1">
      <c r="J684" s="46" t="s">
        <v>1649</v>
      </c>
      <c r="K684" s="46" t="s">
        <v>148</v>
      </c>
      <c r="M684" s="46" t="s">
        <v>1650</v>
      </c>
      <c r="N684" s="46" t="s">
        <v>148</v>
      </c>
    </row>
    <row r="685" spans="10:14" ht="12" customHeight="1">
      <c r="J685" s="46" t="s">
        <v>1651</v>
      </c>
      <c r="K685" s="46" t="s">
        <v>159</v>
      </c>
      <c r="M685" s="46" t="s">
        <v>1652</v>
      </c>
      <c r="N685" s="46" t="s">
        <v>148</v>
      </c>
    </row>
    <row r="686" spans="10:14" ht="12" customHeight="1">
      <c r="J686" s="46" t="s">
        <v>1653</v>
      </c>
      <c r="K686" s="46" t="s">
        <v>171</v>
      </c>
      <c r="M686" s="46" t="s">
        <v>1654</v>
      </c>
      <c r="N686" s="46" t="s">
        <v>148</v>
      </c>
    </row>
    <row r="687" spans="10:14" ht="12" customHeight="1">
      <c r="J687" s="46" t="s">
        <v>1655</v>
      </c>
      <c r="K687" s="46" t="s">
        <v>183</v>
      </c>
      <c r="M687" s="46" t="s">
        <v>1656</v>
      </c>
      <c r="N687" s="46" t="s">
        <v>148</v>
      </c>
    </row>
    <row r="688" spans="10:14" ht="12" customHeight="1">
      <c r="J688" s="46" t="s">
        <v>1657</v>
      </c>
      <c r="K688" s="46" t="s">
        <v>148</v>
      </c>
      <c r="M688" s="46" t="s">
        <v>1658</v>
      </c>
      <c r="N688" s="46" t="s">
        <v>148</v>
      </c>
    </row>
    <row r="689" spans="10:14" ht="12" customHeight="1">
      <c r="J689" s="46" t="s">
        <v>1659</v>
      </c>
      <c r="K689" s="46" t="s">
        <v>148</v>
      </c>
      <c r="M689" s="46" t="s">
        <v>1660</v>
      </c>
      <c r="N689" s="46" t="s">
        <v>148</v>
      </c>
    </row>
    <row r="690" spans="10:14" ht="12" customHeight="1">
      <c r="J690" s="46" t="s">
        <v>1661</v>
      </c>
      <c r="K690" s="46" t="s">
        <v>148</v>
      </c>
      <c r="M690" s="46" t="s">
        <v>1662</v>
      </c>
      <c r="N690" s="46" t="s">
        <v>148</v>
      </c>
    </row>
    <row r="691" spans="10:14" ht="12" customHeight="1">
      <c r="J691" s="46" t="s">
        <v>1663</v>
      </c>
      <c r="K691" s="46" t="s">
        <v>148</v>
      </c>
      <c r="M691" s="46" t="s">
        <v>1664</v>
      </c>
      <c r="N691" s="46" t="s">
        <v>148</v>
      </c>
    </row>
    <row r="692" spans="10:14" ht="12" customHeight="1">
      <c r="J692" s="46" t="s">
        <v>1665</v>
      </c>
      <c r="K692" s="46" t="s">
        <v>148</v>
      </c>
      <c r="M692" s="46" t="s">
        <v>1666</v>
      </c>
      <c r="N692" s="46" t="s">
        <v>148</v>
      </c>
    </row>
    <row r="693" spans="10:14" ht="12" customHeight="1">
      <c r="J693" s="46" t="s">
        <v>1667</v>
      </c>
      <c r="K693" s="46" t="s">
        <v>159</v>
      </c>
      <c r="M693" s="46" t="s">
        <v>1668</v>
      </c>
      <c r="N693" s="46" t="s">
        <v>148</v>
      </c>
    </row>
    <row r="694" spans="10:14" ht="12" customHeight="1">
      <c r="J694" s="46" t="s">
        <v>1669</v>
      </c>
      <c r="K694" s="46" t="s">
        <v>171</v>
      </c>
      <c r="M694" s="46" t="s">
        <v>1670</v>
      </c>
      <c r="N694" s="46" t="s">
        <v>148</v>
      </c>
    </row>
    <row r="695" spans="10:14" ht="12" customHeight="1">
      <c r="J695" s="46" t="s">
        <v>1671</v>
      </c>
      <c r="K695" s="46" t="s">
        <v>183</v>
      </c>
      <c r="M695" s="46" t="s">
        <v>1672</v>
      </c>
      <c r="N695" s="46" t="s">
        <v>148</v>
      </c>
    </row>
    <row r="696" spans="10:14" ht="12" customHeight="1">
      <c r="J696" s="46" t="s">
        <v>1673</v>
      </c>
      <c r="K696" s="46" t="s">
        <v>148</v>
      </c>
      <c r="M696" s="46" t="s">
        <v>1674</v>
      </c>
      <c r="N696" s="46" t="s">
        <v>148</v>
      </c>
    </row>
    <row r="697" spans="10:14" ht="12" customHeight="1">
      <c r="J697" s="46" t="s">
        <v>1675</v>
      </c>
      <c r="K697" s="46" t="s">
        <v>148</v>
      </c>
      <c r="M697" s="46" t="s">
        <v>1676</v>
      </c>
      <c r="N697" s="46" t="s">
        <v>148</v>
      </c>
    </row>
    <row r="698" spans="10:14" ht="12" customHeight="1">
      <c r="J698" s="46" t="s">
        <v>1677</v>
      </c>
      <c r="K698" s="46" t="s">
        <v>148</v>
      </c>
      <c r="M698" s="46" t="s">
        <v>1678</v>
      </c>
      <c r="N698" s="46" t="s">
        <v>148</v>
      </c>
    </row>
    <row r="699" spans="10:14" ht="12" customHeight="1">
      <c r="J699" s="46" t="s">
        <v>1679</v>
      </c>
      <c r="K699" s="46" t="s">
        <v>148</v>
      </c>
      <c r="M699" s="46" t="s">
        <v>1680</v>
      </c>
      <c r="N699" s="46" t="s">
        <v>148</v>
      </c>
    </row>
    <row r="700" spans="10:14" ht="12" customHeight="1">
      <c r="J700" s="46" t="s">
        <v>1681</v>
      </c>
      <c r="K700" s="46" t="s">
        <v>148</v>
      </c>
      <c r="M700" s="46" t="s">
        <v>1682</v>
      </c>
      <c r="N700" s="46" t="s">
        <v>148</v>
      </c>
    </row>
    <row r="701" spans="10:14" ht="12" customHeight="1">
      <c r="J701" s="46" t="s">
        <v>1683</v>
      </c>
      <c r="K701" s="46" t="s">
        <v>148</v>
      </c>
      <c r="M701" s="46" t="s">
        <v>1684</v>
      </c>
      <c r="N701" s="46" t="s">
        <v>148</v>
      </c>
    </row>
    <row r="702" spans="10:14" ht="12" customHeight="1">
      <c r="J702" s="46" t="s">
        <v>1685</v>
      </c>
      <c r="K702" s="46" t="s">
        <v>148</v>
      </c>
      <c r="M702" s="46" t="s">
        <v>1686</v>
      </c>
      <c r="N702" s="46" t="s">
        <v>148</v>
      </c>
    </row>
    <row r="703" spans="10:14" ht="12" customHeight="1">
      <c r="J703" s="46" t="s">
        <v>1687</v>
      </c>
      <c r="K703" s="46" t="s">
        <v>171</v>
      </c>
      <c r="M703" s="46" t="s">
        <v>1688</v>
      </c>
      <c r="N703" s="46" t="s">
        <v>148</v>
      </c>
    </row>
    <row r="704" spans="10:14" ht="12" customHeight="1">
      <c r="J704" s="46" t="s">
        <v>1689</v>
      </c>
      <c r="K704" s="46" t="s">
        <v>183</v>
      </c>
      <c r="M704" s="46" t="s">
        <v>1690</v>
      </c>
      <c r="N704" s="46" t="s">
        <v>148</v>
      </c>
    </row>
    <row r="705" spans="10:14" ht="12" customHeight="1">
      <c r="J705" s="46" t="s">
        <v>1691</v>
      </c>
      <c r="K705" s="46" t="s">
        <v>148</v>
      </c>
      <c r="M705" s="46" t="s">
        <v>1692</v>
      </c>
      <c r="N705" s="46" t="s">
        <v>148</v>
      </c>
    </row>
    <row r="706" spans="10:14" ht="12" customHeight="1">
      <c r="J706" s="46" t="s">
        <v>1693</v>
      </c>
      <c r="K706" s="46" t="s">
        <v>148</v>
      </c>
      <c r="M706" s="46" t="s">
        <v>1694</v>
      </c>
      <c r="N706" s="46" t="s">
        <v>148</v>
      </c>
    </row>
    <row r="707" spans="10:14" ht="12" customHeight="1">
      <c r="J707" s="46" t="s">
        <v>1695</v>
      </c>
      <c r="K707" s="46" t="s">
        <v>148</v>
      </c>
      <c r="M707" s="46" t="s">
        <v>1696</v>
      </c>
      <c r="N707" s="46" t="s">
        <v>148</v>
      </c>
    </row>
    <row r="708" spans="10:14" ht="12" customHeight="1">
      <c r="J708" s="46" t="s">
        <v>1697</v>
      </c>
      <c r="K708" s="46" t="s">
        <v>183</v>
      </c>
      <c r="M708" s="46" t="s">
        <v>1698</v>
      </c>
      <c r="N708" s="46" t="s">
        <v>148</v>
      </c>
    </row>
    <row r="709" spans="10:14" ht="12" customHeight="1">
      <c r="J709" s="46" t="s">
        <v>1699</v>
      </c>
      <c r="K709" s="46" t="s">
        <v>148</v>
      </c>
      <c r="M709" s="46" t="s">
        <v>1700</v>
      </c>
      <c r="N709" s="46" t="s">
        <v>148</v>
      </c>
    </row>
    <row r="710" spans="10:14" ht="12" customHeight="1">
      <c r="J710" s="46" t="s">
        <v>1701</v>
      </c>
      <c r="K710" s="46" t="s">
        <v>148</v>
      </c>
      <c r="M710" s="46" t="s">
        <v>1702</v>
      </c>
      <c r="N710" s="46" t="s">
        <v>148</v>
      </c>
    </row>
    <row r="711" spans="10:14" ht="12" customHeight="1">
      <c r="J711" s="46" t="s">
        <v>1703</v>
      </c>
      <c r="K711" s="46" t="s">
        <v>183</v>
      </c>
      <c r="M711" s="46" t="s">
        <v>1704</v>
      </c>
      <c r="N711" s="46" t="s">
        <v>148</v>
      </c>
    </row>
    <row r="712" spans="10:14" ht="12" customHeight="1">
      <c r="J712" s="46" t="s">
        <v>1705</v>
      </c>
      <c r="K712" s="46" t="s">
        <v>148</v>
      </c>
      <c r="M712" s="46" t="s">
        <v>1706</v>
      </c>
      <c r="N712" s="46" t="s">
        <v>148</v>
      </c>
    </row>
    <row r="713" spans="10:14" ht="12" customHeight="1">
      <c r="J713" s="46" t="s">
        <v>1707</v>
      </c>
      <c r="K713" s="46" t="s">
        <v>148</v>
      </c>
      <c r="M713" s="46" t="s">
        <v>1708</v>
      </c>
      <c r="N713" s="46" t="s">
        <v>148</v>
      </c>
    </row>
    <row r="714" spans="10:14" ht="12" customHeight="1">
      <c r="J714" s="46" t="s">
        <v>1709</v>
      </c>
      <c r="K714" s="46" t="s">
        <v>148</v>
      </c>
      <c r="M714" s="46" t="s">
        <v>1710</v>
      </c>
      <c r="N714" s="46" t="s">
        <v>148</v>
      </c>
    </row>
    <row r="715" spans="10:14" ht="12" customHeight="1">
      <c r="J715" s="46" t="s">
        <v>1711</v>
      </c>
      <c r="K715" s="46" t="s">
        <v>148</v>
      </c>
      <c r="M715" s="46" t="s">
        <v>1712</v>
      </c>
      <c r="N715" s="46" t="s">
        <v>148</v>
      </c>
    </row>
    <row r="716" spans="10:14" ht="12" customHeight="1">
      <c r="J716" s="46" t="s">
        <v>1713</v>
      </c>
      <c r="K716" s="46" t="s">
        <v>171</v>
      </c>
      <c r="M716" s="46" t="s">
        <v>1714</v>
      </c>
      <c r="N716" s="46" t="s">
        <v>148</v>
      </c>
    </row>
    <row r="717" spans="10:14" ht="12" customHeight="1">
      <c r="J717" s="46" t="s">
        <v>1715</v>
      </c>
      <c r="K717" s="46" t="s">
        <v>183</v>
      </c>
      <c r="M717" s="46" t="s">
        <v>1716</v>
      </c>
      <c r="N717" s="46" t="s">
        <v>148</v>
      </c>
    </row>
    <row r="718" spans="10:14" ht="12" customHeight="1">
      <c r="J718" s="46" t="s">
        <v>1717</v>
      </c>
      <c r="K718" s="46" t="s">
        <v>148</v>
      </c>
      <c r="M718" s="46" t="s">
        <v>1718</v>
      </c>
      <c r="N718" s="46" t="s">
        <v>148</v>
      </c>
    </row>
    <row r="719" spans="10:14" ht="12" customHeight="1">
      <c r="J719" s="46" t="s">
        <v>1719</v>
      </c>
      <c r="K719" s="46" t="s">
        <v>148</v>
      </c>
      <c r="M719" s="46" t="s">
        <v>1720</v>
      </c>
      <c r="N719" s="46" t="s">
        <v>148</v>
      </c>
    </row>
    <row r="720" spans="10:14" ht="12" customHeight="1">
      <c r="J720" s="46" t="s">
        <v>1721</v>
      </c>
      <c r="K720" s="46" t="s">
        <v>148</v>
      </c>
      <c r="M720" s="46" t="s">
        <v>1722</v>
      </c>
      <c r="N720" s="46" t="s">
        <v>148</v>
      </c>
    </row>
    <row r="721" spans="10:14" ht="12" customHeight="1">
      <c r="J721" s="46" t="s">
        <v>1723</v>
      </c>
      <c r="K721" s="46" t="s">
        <v>148</v>
      </c>
      <c r="M721" s="46" t="s">
        <v>1724</v>
      </c>
      <c r="N721" s="46" t="s">
        <v>148</v>
      </c>
    </row>
    <row r="722" spans="10:14" ht="12" customHeight="1">
      <c r="J722" s="46" t="s">
        <v>1725</v>
      </c>
      <c r="K722" s="46" t="s">
        <v>148</v>
      </c>
      <c r="M722" s="46" t="s">
        <v>1726</v>
      </c>
      <c r="N722" s="46" t="s">
        <v>148</v>
      </c>
    </row>
    <row r="723" spans="10:14" ht="12" customHeight="1">
      <c r="J723" s="46" t="s">
        <v>1727</v>
      </c>
      <c r="K723" s="46" t="s">
        <v>183</v>
      </c>
      <c r="M723" s="46" t="s">
        <v>1728</v>
      </c>
      <c r="N723" s="46" t="s">
        <v>148</v>
      </c>
    </row>
    <row r="724" spans="10:14" ht="12" customHeight="1">
      <c r="J724" s="46" t="s">
        <v>1729</v>
      </c>
      <c r="K724" s="46" t="s">
        <v>148</v>
      </c>
      <c r="M724" s="46" t="s">
        <v>1730</v>
      </c>
      <c r="N724" s="46" t="s">
        <v>148</v>
      </c>
    </row>
    <row r="725" spans="10:14" ht="12" customHeight="1">
      <c r="J725" s="46" t="s">
        <v>1731</v>
      </c>
      <c r="K725" s="46" t="s">
        <v>148</v>
      </c>
      <c r="M725" s="46" t="s">
        <v>1732</v>
      </c>
      <c r="N725" s="46" t="s">
        <v>148</v>
      </c>
    </row>
    <row r="726" spans="10:14" ht="12" customHeight="1">
      <c r="J726" s="46" t="s">
        <v>1733</v>
      </c>
      <c r="K726" s="46" t="s">
        <v>148</v>
      </c>
      <c r="M726" s="46" t="s">
        <v>1734</v>
      </c>
      <c r="N726" s="46" t="s">
        <v>148</v>
      </c>
    </row>
    <row r="727" spans="10:14" ht="12" customHeight="1">
      <c r="J727" s="46" t="s">
        <v>1735</v>
      </c>
      <c r="K727" s="46" t="s">
        <v>148</v>
      </c>
      <c r="M727" s="46" t="s">
        <v>1736</v>
      </c>
      <c r="N727" s="46" t="s">
        <v>148</v>
      </c>
    </row>
    <row r="728" spans="10:14" ht="12" customHeight="1">
      <c r="J728" s="46" t="s">
        <v>1737</v>
      </c>
      <c r="K728" s="46" t="s">
        <v>148</v>
      </c>
      <c r="M728" s="46" t="s">
        <v>1738</v>
      </c>
      <c r="N728" s="46" t="s">
        <v>148</v>
      </c>
    </row>
    <row r="729" spans="10:14" ht="12" customHeight="1">
      <c r="J729" s="46" t="s">
        <v>1739</v>
      </c>
      <c r="K729" s="46" t="s">
        <v>148</v>
      </c>
      <c r="M729" s="46" t="s">
        <v>1740</v>
      </c>
      <c r="N729" s="46" t="s">
        <v>148</v>
      </c>
    </row>
    <row r="730" spans="10:14" ht="12" customHeight="1">
      <c r="J730" s="46" t="s">
        <v>1741</v>
      </c>
      <c r="K730" s="46" t="s">
        <v>148</v>
      </c>
      <c r="M730" s="46" t="s">
        <v>1742</v>
      </c>
      <c r="N730" s="46" t="s">
        <v>148</v>
      </c>
    </row>
    <row r="731" spans="10:14" ht="12" customHeight="1">
      <c r="J731" s="46" t="s">
        <v>1743</v>
      </c>
      <c r="K731" s="46" t="s">
        <v>183</v>
      </c>
      <c r="M731" s="46" t="s">
        <v>1744</v>
      </c>
      <c r="N731" s="46" t="s">
        <v>148</v>
      </c>
    </row>
    <row r="732" spans="10:14" ht="12" customHeight="1">
      <c r="J732" s="46" t="s">
        <v>1745</v>
      </c>
      <c r="K732" s="46" t="s">
        <v>148</v>
      </c>
      <c r="M732" s="46" t="s">
        <v>1746</v>
      </c>
      <c r="N732" s="46" t="s">
        <v>148</v>
      </c>
    </row>
    <row r="733" spans="10:14" ht="12" customHeight="1">
      <c r="J733" s="46" t="s">
        <v>1747</v>
      </c>
      <c r="K733" s="46" t="s">
        <v>148</v>
      </c>
      <c r="M733" s="46" t="s">
        <v>1748</v>
      </c>
      <c r="N733" s="46" t="s">
        <v>148</v>
      </c>
    </row>
    <row r="734" spans="10:14" ht="12" customHeight="1">
      <c r="J734" s="46" t="s">
        <v>1749</v>
      </c>
      <c r="K734" s="46" t="s">
        <v>148</v>
      </c>
      <c r="M734" s="46" t="s">
        <v>1750</v>
      </c>
      <c r="N734" s="46" t="s">
        <v>148</v>
      </c>
    </row>
    <row r="735" spans="10:14" ht="12" customHeight="1">
      <c r="J735" s="46" t="s">
        <v>1751</v>
      </c>
      <c r="K735" s="46" t="s">
        <v>183</v>
      </c>
      <c r="M735" s="46" t="s">
        <v>1752</v>
      </c>
      <c r="N735" s="46" t="s">
        <v>148</v>
      </c>
    </row>
    <row r="736" spans="10:14" ht="12" customHeight="1">
      <c r="J736" s="46" t="s">
        <v>1753</v>
      </c>
      <c r="K736" s="46" t="s">
        <v>148</v>
      </c>
      <c r="M736" s="46" t="s">
        <v>1754</v>
      </c>
      <c r="N736" s="46" t="s">
        <v>148</v>
      </c>
    </row>
    <row r="737" spans="10:14" ht="12" customHeight="1">
      <c r="J737" s="46" t="s">
        <v>1755</v>
      </c>
      <c r="K737" s="46" t="s">
        <v>148</v>
      </c>
      <c r="M737" s="46" t="s">
        <v>1756</v>
      </c>
      <c r="N737" s="46" t="s">
        <v>148</v>
      </c>
    </row>
    <row r="738" spans="10:14" ht="12" customHeight="1">
      <c r="J738" s="46" t="s">
        <v>1757</v>
      </c>
      <c r="K738" s="46" t="s">
        <v>148</v>
      </c>
      <c r="M738" s="46" t="s">
        <v>1758</v>
      </c>
      <c r="N738" s="46" t="s">
        <v>148</v>
      </c>
    </row>
    <row r="739" spans="10:14" ht="12" customHeight="1">
      <c r="J739" s="46" t="s">
        <v>1759</v>
      </c>
      <c r="K739" s="46" t="s">
        <v>171</v>
      </c>
      <c r="M739" s="46" t="s">
        <v>1760</v>
      </c>
      <c r="N739" s="46" t="s">
        <v>148</v>
      </c>
    </row>
    <row r="740" spans="10:14" ht="12" customHeight="1">
      <c r="J740" s="46" t="s">
        <v>1761</v>
      </c>
      <c r="K740" s="46" t="s">
        <v>183</v>
      </c>
      <c r="M740" s="46" t="s">
        <v>1762</v>
      </c>
      <c r="N740" s="46" t="s">
        <v>148</v>
      </c>
    </row>
    <row r="741" spans="10:14" ht="12" customHeight="1">
      <c r="J741" s="46" t="s">
        <v>1763</v>
      </c>
      <c r="K741" s="46" t="s">
        <v>148</v>
      </c>
      <c r="M741" s="46" t="s">
        <v>1764</v>
      </c>
      <c r="N741" s="46" t="s">
        <v>148</v>
      </c>
    </row>
    <row r="742" spans="10:14" ht="12" customHeight="1">
      <c r="J742" s="46" t="s">
        <v>1765</v>
      </c>
      <c r="K742" s="46" t="s">
        <v>148</v>
      </c>
      <c r="M742" s="46" t="s">
        <v>1766</v>
      </c>
      <c r="N742" s="46" t="s">
        <v>148</v>
      </c>
    </row>
    <row r="743" spans="10:14" ht="12" customHeight="1">
      <c r="J743" s="46" t="s">
        <v>1767</v>
      </c>
      <c r="K743" s="46" t="s">
        <v>148</v>
      </c>
      <c r="M743" s="46" t="s">
        <v>1768</v>
      </c>
      <c r="N743" s="46" t="s">
        <v>148</v>
      </c>
    </row>
    <row r="744" spans="10:14" ht="12" customHeight="1">
      <c r="J744" s="46" t="s">
        <v>1769</v>
      </c>
      <c r="K744" s="46" t="s">
        <v>183</v>
      </c>
      <c r="M744" s="46" t="s">
        <v>1770</v>
      </c>
      <c r="N744" s="46" t="s">
        <v>148</v>
      </c>
    </row>
    <row r="745" spans="10:14" ht="12" customHeight="1">
      <c r="J745" s="46" t="s">
        <v>1771</v>
      </c>
      <c r="K745" s="46" t="s">
        <v>148</v>
      </c>
      <c r="M745" s="46" t="s">
        <v>1772</v>
      </c>
      <c r="N745" s="46" t="s">
        <v>148</v>
      </c>
    </row>
    <row r="746" spans="10:14" ht="12" customHeight="1">
      <c r="J746" s="46" t="s">
        <v>1773</v>
      </c>
      <c r="K746" s="46" t="s">
        <v>148</v>
      </c>
      <c r="M746" s="46" t="s">
        <v>1774</v>
      </c>
      <c r="N746" s="46" t="s">
        <v>148</v>
      </c>
    </row>
    <row r="747" spans="10:14" ht="12" customHeight="1">
      <c r="J747" s="46" t="s">
        <v>1775</v>
      </c>
      <c r="K747" s="46" t="s">
        <v>148</v>
      </c>
      <c r="M747" s="46" t="s">
        <v>1776</v>
      </c>
      <c r="N747" s="46" t="s">
        <v>148</v>
      </c>
    </row>
    <row r="748" spans="10:14" ht="12" customHeight="1">
      <c r="J748" s="46" t="s">
        <v>1777</v>
      </c>
      <c r="K748" s="46" t="s">
        <v>148</v>
      </c>
      <c r="M748" s="46" t="s">
        <v>1778</v>
      </c>
      <c r="N748" s="46" t="s">
        <v>148</v>
      </c>
    </row>
    <row r="749" spans="10:14" ht="12" customHeight="1">
      <c r="J749" s="46" t="s">
        <v>1779</v>
      </c>
      <c r="K749" s="46" t="s">
        <v>183</v>
      </c>
      <c r="M749" s="46" t="s">
        <v>1780</v>
      </c>
      <c r="N749" s="46" t="s">
        <v>148</v>
      </c>
    </row>
    <row r="750" spans="10:14" ht="12" customHeight="1">
      <c r="J750" s="46" t="s">
        <v>1781</v>
      </c>
      <c r="K750" s="46" t="s">
        <v>148</v>
      </c>
      <c r="M750" s="46" t="s">
        <v>1782</v>
      </c>
      <c r="N750" s="46" t="s">
        <v>148</v>
      </c>
    </row>
    <row r="751" spans="10:14" ht="12" customHeight="1">
      <c r="J751" s="46" t="s">
        <v>1783</v>
      </c>
      <c r="K751" s="46" t="s">
        <v>148</v>
      </c>
      <c r="M751" s="46" t="s">
        <v>1784</v>
      </c>
      <c r="N751" s="46" t="s">
        <v>148</v>
      </c>
    </row>
    <row r="752" spans="10:14" ht="12" customHeight="1">
      <c r="J752" s="46" t="s">
        <v>1785</v>
      </c>
      <c r="K752" s="46" t="s">
        <v>148</v>
      </c>
      <c r="M752" s="46" t="s">
        <v>1786</v>
      </c>
      <c r="N752" s="46" t="s">
        <v>148</v>
      </c>
    </row>
    <row r="753" spans="10:14" ht="12" customHeight="1">
      <c r="J753" s="46" t="s">
        <v>1787</v>
      </c>
      <c r="K753" s="46" t="s">
        <v>183</v>
      </c>
      <c r="M753" s="46" t="s">
        <v>1788</v>
      </c>
      <c r="N753" s="46" t="s">
        <v>148</v>
      </c>
    </row>
    <row r="754" spans="10:14" ht="12" customHeight="1">
      <c r="J754" s="46" t="s">
        <v>1789</v>
      </c>
      <c r="K754" s="46" t="s">
        <v>148</v>
      </c>
      <c r="M754" s="46" t="s">
        <v>1790</v>
      </c>
      <c r="N754" s="46" t="s">
        <v>148</v>
      </c>
    </row>
    <row r="755" spans="10:14" ht="12" customHeight="1">
      <c r="J755" s="46" t="s">
        <v>1791</v>
      </c>
      <c r="K755" s="46" t="s">
        <v>148</v>
      </c>
      <c r="M755" s="46" t="s">
        <v>1792</v>
      </c>
      <c r="N755" s="46" t="s">
        <v>148</v>
      </c>
    </row>
    <row r="756" spans="10:14" ht="12" customHeight="1">
      <c r="J756" s="46" t="s">
        <v>1793</v>
      </c>
      <c r="K756" s="46" t="s">
        <v>148</v>
      </c>
      <c r="M756" s="46" t="s">
        <v>1794</v>
      </c>
      <c r="N756" s="46" t="s">
        <v>148</v>
      </c>
    </row>
    <row r="757" spans="10:14" ht="12" customHeight="1">
      <c r="J757" s="46" t="s">
        <v>1795</v>
      </c>
      <c r="K757" s="46" t="s">
        <v>148</v>
      </c>
      <c r="M757" s="46" t="s">
        <v>1796</v>
      </c>
      <c r="N757" s="46" t="s">
        <v>148</v>
      </c>
    </row>
    <row r="758" spans="10:14" ht="12" customHeight="1">
      <c r="J758" s="46" t="s">
        <v>1797</v>
      </c>
      <c r="K758" s="46" t="s">
        <v>148</v>
      </c>
      <c r="M758" s="46" t="s">
        <v>1798</v>
      </c>
      <c r="N758" s="46" t="s">
        <v>148</v>
      </c>
    </row>
    <row r="759" spans="10:14" ht="12" customHeight="1">
      <c r="J759" s="46" t="s">
        <v>1799</v>
      </c>
      <c r="K759" s="46" t="s">
        <v>183</v>
      </c>
      <c r="M759" s="46" t="s">
        <v>1800</v>
      </c>
      <c r="N759" s="46" t="s">
        <v>148</v>
      </c>
    </row>
    <row r="760" spans="10:14" ht="12" customHeight="1">
      <c r="J760" s="46" t="s">
        <v>1801</v>
      </c>
      <c r="K760" s="46" t="s">
        <v>148</v>
      </c>
      <c r="M760" s="46" t="s">
        <v>1802</v>
      </c>
      <c r="N760" s="46" t="s">
        <v>148</v>
      </c>
    </row>
    <row r="761" spans="10:14" ht="12" customHeight="1">
      <c r="J761" s="46" t="s">
        <v>1803</v>
      </c>
      <c r="K761" s="46" t="s">
        <v>148</v>
      </c>
      <c r="M761" s="46" t="s">
        <v>1804</v>
      </c>
      <c r="N761" s="46" t="s">
        <v>148</v>
      </c>
    </row>
    <row r="762" spans="10:14" ht="12" customHeight="1">
      <c r="J762" s="46" t="s">
        <v>1805</v>
      </c>
      <c r="K762" s="46" t="s">
        <v>148</v>
      </c>
      <c r="M762" s="46" t="s">
        <v>1806</v>
      </c>
      <c r="N762" s="46" t="s">
        <v>148</v>
      </c>
    </row>
    <row r="763" spans="10:14" ht="12" customHeight="1">
      <c r="J763" s="46" t="s">
        <v>1807</v>
      </c>
      <c r="K763" s="46" t="s">
        <v>159</v>
      </c>
      <c r="M763" s="46" t="s">
        <v>1808</v>
      </c>
      <c r="N763" s="46" t="s">
        <v>148</v>
      </c>
    </row>
    <row r="764" spans="10:14" ht="12" customHeight="1">
      <c r="J764" s="46" t="s">
        <v>1809</v>
      </c>
      <c r="K764" s="46" t="s">
        <v>171</v>
      </c>
      <c r="M764" s="46" t="s">
        <v>1810</v>
      </c>
      <c r="N764" s="46" t="s">
        <v>148</v>
      </c>
    </row>
    <row r="765" spans="10:14" ht="12" customHeight="1">
      <c r="J765" s="46" t="s">
        <v>1811</v>
      </c>
      <c r="K765" s="46" t="s">
        <v>183</v>
      </c>
      <c r="M765" s="46" t="s">
        <v>1812</v>
      </c>
      <c r="N765" s="46" t="s">
        <v>148</v>
      </c>
    </row>
    <row r="766" spans="10:14" ht="12" customHeight="1">
      <c r="J766" s="46" t="s">
        <v>1813</v>
      </c>
      <c r="K766" s="46" t="s">
        <v>148</v>
      </c>
      <c r="M766" s="46" t="s">
        <v>1814</v>
      </c>
      <c r="N766" s="46" t="s">
        <v>148</v>
      </c>
    </row>
    <row r="767" spans="10:14" ht="12" customHeight="1">
      <c r="J767" s="46" t="s">
        <v>1815</v>
      </c>
      <c r="K767" s="46" t="s">
        <v>148</v>
      </c>
      <c r="M767" s="46" t="s">
        <v>1816</v>
      </c>
      <c r="N767" s="46" t="s">
        <v>148</v>
      </c>
    </row>
    <row r="768" spans="10:14" ht="12" customHeight="1">
      <c r="J768" s="46" t="s">
        <v>1817</v>
      </c>
      <c r="K768" s="46" t="s">
        <v>148</v>
      </c>
      <c r="M768" s="46" t="s">
        <v>1818</v>
      </c>
      <c r="N768" s="46" t="s">
        <v>148</v>
      </c>
    </row>
    <row r="769" spans="10:14" ht="12" customHeight="1">
      <c r="J769" s="46" t="s">
        <v>1819</v>
      </c>
      <c r="K769" s="46" t="s">
        <v>148</v>
      </c>
      <c r="M769" s="46" t="s">
        <v>1820</v>
      </c>
      <c r="N769" s="46" t="s">
        <v>148</v>
      </c>
    </row>
    <row r="770" spans="10:14" ht="12" customHeight="1">
      <c r="J770" s="46" t="s">
        <v>1821</v>
      </c>
      <c r="K770" s="46" t="s">
        <v>183</v>
      </c>
      <c r="M770" s="46" t="s">
        <v>1822</v>
      </c>
      <c r="N770" s="46" t="s">
        <v>148</v>
      </c>
    </row>
    <row r="771" spans="10:14" ht="12" customHeight="1">
      <c r="J771" s="46" t="s">
        <v>1823</v>
      </c>
      <c r="K771" s="46" t="s">
        <v>148</v>
      </c>
      <c r="M771" s="46" t="s">
        <v>1824</v>
      </c>
      <c r="N771" s="46" t="s">
        <v>148</v>
      </c>
    </row>
    <row r="772" spans="10:14" ht="12" customHeight="1">
      <c r="J772" s="46" t="s">
        <v>1825</v>
      </c>
      <c r="K772" s="46" t="s">
        <v>183</v>
      </c>
      <c r="M772" s="46" t="s">
        <v>1826</v>
      </c>
      <c r="N772" s="46" t="s">
        <v>148</v>
      </c>
    </row>
    <row r="773" spans="10:14" ht="12" customHeight="1">
      <c r="J773" s="46" t="s">
        <v>1827</v>
      </c>
      <c r="K773" s="46" t="s">
        <v>148</v>
      </c>
      <c r="M773" s="46" t="s">
        <v>1828</v>
      </c>
      <c r="N773" s="46" t="s">
        <v>148</v>
      </c>
    </row>
    <row r="774" spans="10:14" ht="12" customHeight="1">
      <c r="J774" s="46" t="s">
        <v>1829</v>
      </c>
      <c r="K774" s="46" t="s">
        <v>171</v>
      </c>
      <c r="M774" s="46" t="s">
        <v>1830</v>
      </c>
      <c r="N774" s="46" t="s">
        <v>148</v>
      </c>
    </row>
    <row r="775" spans="10:14" ht="12" customHeight="1">
      <c r="J775" s="46" t="s">
        <v>1831</v>
      </c>
      <c r="K775" s="46" t="s">
        <v>183</v>
      </c>
      <c r="M775" s="46" t="s">
        <v>1832</v>
      </c>
      <c r="N775" s="46" t="s">
        <v>148</v>
      </c>
    </row>
    <row r="776" spans="10:14" ht="12" customHeight="1">
      <c r="J776" s="46" t="s">
        <v>1833</v>
      </c>
      <c r="K776" s="46" t="s">
        <v>148</v>
      </c>
      <c r="M776" s="46" t="s">
        <v>1834</v>
      </c>
      <c r="N776" s="46" t="s">
        <v>148</v>
      </c>
    </row>
    <row r="777" spans="10:14" ht="12" customHeight="1">
      <c r="J777" s="46" t="s">
        <v>1835</v>
      </c>
      <c r="K777" s="46" t="s">
        <v>148</v>
      </c>
      <c r="M777" s="46" t="s">
        <v>1836</v>
      </c>
      <c r="N777" s="46" t="s">
        <v>148</v>
      </c>
    </row>
    <row r="778" spans="10:14" ht="12" customHeight="1">
      <c r="J778" s="46" t="s">
        <v>1837</v>
      </c>
      <c r="K778" s="46" t="s">
        <v>148</v>
      </c>
      <c r="M778" s="46" t="s">
        <v>1838</v>
      </c>
      <c r="N778" s="46" t="s">
        <v>148</v>
      </c>
    </row>
    <row r="779" spans="10:14" ht="12" customHeight="1">
      <c r="J779" s="46" t="s">
        <v>1839</v>
      </c>
      <c r="K779" s="46" t="s">
        <v>183</v>
      </c>
      <c r="M779" s="46" t="s">
        <v>1840</v>
      </c>
      <c r="N779" s="46" t="s">
        <v>148</v>
      </c>
    </row>
    <row r="780" spans="10:14" ht="12" customHeight="1">
      <c r="J780" s="46" t="s">
        <v>1841</v>
      </c>
      <c r="K780" s="46" t="s">
        <v>148</v>
      </c>
      <c r="M780" s="46" t="s">
        <v>1842</v>
      </c>
      <c r="N780" s="46" t="s">
        <v>148</v>
      </c>
    </row>
    <row r="781" spans="10:14" ht="12" customHeight="1">
      <c r="J781" s="46" t="s">
        <v>1843</v>
      </c>
      <c r="K781" s="46" t="s">
        <v>183</v>
      </c>
      <c r="M781" s="46" t="s">
        <v>1844</v>
      </c>
      <c r="N781" s="46" t="s">
        <v>148</v>
      </c>
    </row>
    <row r="782" spans="10:14" ht="12" customHeight="1">
      <c r="J782" s="46" t="s">
        <v>1845</v>
      </c>
      <c r="K782" s="46" t="s">
        <v>148</v>
      </c>
      <c r="M782" s="46" t="s">
        <v>1846</v>
      </c>
      <c r="N782" s="46" t="s">
        <v>148</v>
      </c>
    </row>
    <row r="783" spans="10:14" ht="12" customHeight="1">
      <c r="J783" s="46" t="s">
        <v>1847</v>
      </c>
      <c r="K783" s="46" t="s">
        <v>183</v>
      </c>
      <c r="M783" s="46" t="s">
        <v>1848</v>
      </c>
      <c r="N783" s="46" t="s">
        <v>148</v>
      </c>
    </row>
    <row r="784" spans="10:14" ht="12" customHeight="1">
      <c r="J784" s="46" t="s">
        <v>1849</v>
      </c>
      <c r="K784" s="46" t="s">
        <v>148</v>
      </c>
      <c r="M784" s="46" t="s">
        <v>1850</v>
      </c>
      <c r="N784" s="46" t="s">
        <v>148</v>
      </c>
    </row>
    <row r="785" spans="10:14" ht="12" customHeight="1">
      <c r="J785" s="46" t="s">
        <v>1851</v>
      </c>
      <c r="K785" s="46" t="s">
        <v>148</v>
      </c>
      <c r="M785" s="46" t="s">
        <v>1852</v>
      </c>
      <c r="N785" s="46" t="s">
        <v>148</v>
      </c>
    </row>
    <row r="786" spans="10:14" ht="12" customHeight="1">
      <c r="J786" s="46" t="s">
        <v>1853</v>
      </c>
      <c r="K786" s="46" t="s">
        <v>148</v>
      </c>
      <c r="M786" s="46" t="s">
        <v>1854</v>
      </c>
      <c r="N786" s="46" t="s">
        <v>148</v>
      </c>
    </row>
    <row r="787" spans="10:14" ht="12" customHeight="1">
      <c r="J787" s="46" t="s">
        <v>1855</v>
      </c>
      <c r="K787" s="46" t="s">
        <v>171</v>
      </c>
      <c r="M787" s="46" t="s">
        <v>1856</v>
      </c>
      <c r="N787" s="46" t="s">
        <v>148</v>
      </c>
    </row>
    <row r="788" spans="10:14" ht="12" customHeight="1">
      <c r="J788" s="46" t="s">
        <v>1857</v>
      </c>
      <c r="K788" s="46" t="s">
        <v>183</v>
      </c>
      <c r="M788" s="46" t="s">
        <v>1858</v>
      </c>
      <c r="N788" s="46" t="s">
        <v>148</v>
      </c>
    </row>
    <row r="789" spans="10:14" ht="12" customHeight="1">
      <c r="J789" s="46" t="s">
        <v>1859</v>
      </c>
      <c r="K789" s="46" t="s">
        <v>148</v>
      </c>
      <c r="M789" s="46" t="s">
        <v>1860</v>
      </c>
      <c r="N789" s="46" t="s">
        <v>148</v>
      </c>
    </row>
    <row r="790" spans="10:14" ht="12" customHeight="1">
      <c r="J790" s="46" t="s">
        <v>1861</v>
      </c>
      <c r="K790" s="46" t="s">
        <v>171</v>
      </c>
      <c r="M790" s="46" t="s">
        <v>1862</v>
      </c>
      <c r="N790" s="46" t="s">
        <v>148</v>
      </c>
    </row>
    <row r="791" spans="10:14" ht="12" customHeight="1">
      <c r="J791" s="46" t="s">
        <v>1863</v>
      </c>
      <c r="K791" s="46" t="s">
        <v>183</v>
      </c>
      <c r="M791" s="46" t="s">
        <v>1864</v>
      </c>
      <c r="N791" s="46" t="s">
        <v>148</v>
      </c>
    </row>
    <row r="792" spans="10:14" ht="12" customHeight="1">
      <c r="J792" s="46" t="s">
        <v>1865</v>
      </c>
      <c r="K792" s="46" t="s">
        <v>148</v>
      </c>
      <c r="M792" s="46" t="s">
        <v>1866</v>
      </c>
      <c r="N792" s="46" t="s">
        <v>148</v>
      </c>
    </row>
    <row r="793" spans="10:14" ht="12" customHeight="1">
      <c r="J793" s="46" t="s">
        <v>1867</v>
      </c>
      <c r="K793" s="46" t="s">
        <v>148</v>
      </c>
      <c r="M793" s="46" t="s">
        <v>1868</v>
      </c>
      <c r="N793" s="46" t="s">
        <v>148</v>
      </c>
    </row>
    <row r="794" spans="10:14" ht="12" customHeight="1">
      <c r="J794" s="46" t="s">
        <v>1869</v>
      </c>
      <c r="K794" s="46" t="s">
        <v>148</v>
      </c>
      <c r="M794" s="46" t="s">
        <v>1870</v>
      </c>
      <c r="N794" s="46" t="s">
        <v>148</v>
      </c>
    </row>
    <row r="795" spans="10:14" ht="12" customHeight="1">
      <c r="J795" s="46" t="s">
        <v>1871</v>
      </c>
      <c r="K795" s="46" t="s">
        <v>148</v>
      </c>
      <c r="M795" s="46" t="s">
        <v>1872</v>
      </c>
      <c r="N795" s="46" t="s">
        <v>148</v>
      </c>
    </row>
    <row r="796" spans="10:14" ht="12" customHeight="1">
      <c r="J796" s="46" t="s">
        <v>1873</v>
      </c>
      <c r="K796" s="46" t="s">
        <v>148</v>
      </c>
      <c r="M796" s="46" t="s">
        <v>1874</v>
      </c>
      <c r="N796" s="46" t="s">
        <v>148</v>
      </c>
    </row>
    <row r="797" spans="10:14" ht="12" customHeight="1">
      <c r="J797" s="46" t="s">
        <v>1875</v>
      </c>
      <c r="K797" s="46" t="s">
        <v>148</v>
      </c>
      <c r="M797" s="46" t="s">
        <v>1876</v>
      </c>
      <c r="N797" s="46" t="s">
        <v>148</v>
      </c>
    </row>
    <row r="798" spans="10:14" ht="12" customHeight="1">
      <c r="J798" s="46" t="s">
        <v>1877</v>
      </c>
      <c r="K798" s="46" t="s">
        <v>148</v>
      </c>
      <c r="M798" s="46" t="s">
        <v>1878</v>
      </c>
      <c r="N798" s="46" t="s">
        <v>148</v>
      </c>
    </row>
    <row r="799" spans="10:14" ht="12" customHeight="1">
      <c r="J799" s="46" t="s">
        <v>1879</v>
      </c>
      <c r="K799" s="46" t="s">
        <v>148</v>
      </c>
      <c r="M799" s="46" t="s">
        <v>1880</v>
      </c>
      <c r="N799" s="46" t="s">
        <v>148</v>
      </c>
    </row>
    <row r="800" spans="10:14" ht="12" customHeight="1">
      <c r="J800" s="46" t="s">
        <v>1881</v>
      </c>
      <c r="K800" s="46" t="s">
        <v>148</v>
      </c>
      <c r="M800" s="46" t="s">
        <v>1882</v>
      </c>
      <c r="N800" s="46" t="s">
        <v>148</v>
      </c>
    </row>
    <row r="801" spans="10:14" ht="12" customHeight="1">
      <c r="J801" s="46" t="s">
        <v>1883</v>
      </c>
      <c r="K801" s="46" t="s">
        <v>183</v>
      </c>
      <c r="M801" s="46" t="s">
        <v>1884</v>
      </c>
      <c r="N801" s="46" t="s">
        <v>148</v>
      </c>
    </row>
    <row r="802" spans="10:14" ht="12" customHeight="1">
      <c r="J802" s="46" t="s">
        <v>1885</v>
      </c>
      <c r="K802" s="46" t="s">
        <v>148</v>
      </c>
      <c r="M802" s="46" t="s">
        <v>1886</v>
      </c>
      <c r="N802" s="46" t="s">
        <v>148</v>
      </c>
    </row>
    <row r="803" spans="10:14" ht="12" customHeight="1">
      <c r="J803" s="46" t="s">
        <v>1887</v>
      </c>
      <c r="K803" s="46" t="s">
        <v>148</v>
      </c>
      <c r="M803" s="46" t="s">
        <v>1888</v>
      </c>
      <c r="N803" s="46" t="s">
        <v>148</v>
      </c>
    </row>
    <row r="804" spans="10:14" ht="12" customHeight="1">
      <c r="J804" s="46" t="s">
        <v>1889</v>
      </c>
      <c r="K804" s="46" t="s">
        <v>148</v>
      </c>
      <c r="M804" s="46" t="s">
        <v>1890</v>
      </c>
      <c r="N804" s="46" t="s">
        <v>148</v>
      </c>
    </row>
    <row r="805" spans="10:14" ht="12" customHeight="1">
      <c r="J805" s="46" t="s">
        <v>1891</v>
      </c>
      <c r="K805" s="46" t="s">
        <v>148</v>
      </c>
      <c r="M805" s="46" t="s">
        <v>1892</v>
      </c>
      <c r="N805" s="46" t="s">
        <v>148</v>
      </c>
    </row>
    <row r="806" spans="10:14" ht="12" customHeight="1">
      <c r="J806" s="46" t="s">
        <v>1893</v>
      </c>
      <c r="K806" s="46" t="s">
        <v>148</v>
      </c>
      <c r="M806" s="46" t="s">
        <v>1894</v>
      </c>
      <c r="N806" s="46" t="s">
        <v>148</v>
      </c>
    </row>
    <row r="807" spans="10:14" ht="12" customHeight="1">
      <c r="J807" s="46" t="s">
        <v>1895</v>
      </c>
      <c r="K807" s="46" t="s">
        <v>183</v>
      </c>
      <c r="M807" s="46" t="s">
        <v>1896</v>
      </c>
      <c r="N807" s="46" t="s">
        <v>148</v>
      </c>
    </row>
    <row r="808" spans="10:14" ht="12" customHeight="1">
      <c r="J808" s="46" t="s">
        <v>1897</v>
      </c>
      <c r="K808" s="46" t="s">
        <v>148</v>
      </c>
      <c r="M808" s="46" t="s">
        <v>1898</v>
      </c>
      <c r="N808" s="46" t="s">
        <v>148</v>
      </c>
    </row>
    <row r="809" spans="10:14" ht="12" customHeight="1">
      <c r="J809" s="46" t="s">
        <v>1899</v>
      </c>
      <c r="K809" s="46" t="s">
        <v>148</v>
      </c>
      <c r="M809" s="46" t="s">
        <v>1900</v>
      </c>
      <c r="N809" s="46" t="s">
        <v>148</v>
      </c>
    </row>
    <row r="810" spans="10:14" ht="12" customHeight="1">
      <c r="J810" s="46" t="s">
        <v>1901</v>
      </c>
      <c r="K810" s="46" t="s">
        <v>171</v>
      </c>
      <c r="M810" s="46" t="s">
        <v>1902</v>
      </c>
      <c r="N810" s="46" t="s">
        <v>148</v>
      </c>
    </row>
    <row r="811" spans="10:14" ht="12" customHeight="1">
      <c r="J811" s="46" t="s">
        <v>1903</v>
      </c>
      <c r="K811" s="46" t="s">
        <v>183</v>
      </c>
      <c r="M811" s="46" t="s">
        <v>1904</v>
      </c>
      <c r="N811" s="46" t="s">
        <v>148</v>
      </c>
    </row>
    <row r="812" spans="10:14" ht="12" customHeight="1">
      <c r="J812" s="46" t="s">
        <v>1905</v>
      </c>
      <c r="K812" s="46" t="s">
        <v>148</v>
      </c>
      <c r="M812" s="46" t="s">
        <v>1906</v>
      </c>
      <c r="N812" s="46" t="s">
        <v>148</v>
      </c>
    </row>
    <row r="813" spans="10:14" ht="12" customHeight="1">
      <c r="J813" s="46" t="s">
        <v>1907</v>
      </c>
      <c r="K813" s="46" t="s">
        <v>148</v>
      </c>
      <c r="M813" s="46" t="s">
        <v>1908</v>
      </c>
      <c r="N813" s="46" t="s">
        <v>148</v>
      </c>
    </row>
    <row r="814" spans="10:14" ht="12" customHeight="1">
      <c r="J814" s="46" t="s">
        <v>1909</v>
      </c>
      <c r="K814" s="46" t="s">
        <v>148</v>
      </c>
      <c r="M814" s="46" t="s">
        <v>1910</v>
      </c>
      <c r="N814" s="46" t="s">
        <v>148</v>
      </c>
    </row>
    <row r="815" spans="10:14" ht="12" customHeight="1">
      <c r="J815" s="46" t="s">
        <v>1911</v>
      </c>
      <c r="K815" s="46" t="s">
        <v>148</v>
      </c>
      <c r="M815" s="46" t="s">
        <v>1912</v>
      </c>
      <c r="N815" s="46" t="s">
        <v>148</v>
      </c>
    </row>
    <row r="816" spans="10:14" ht="12" customHeight="1">
      <c r="J816" s="46" t="s">
        <v>1913</v>
      </c>
      <c r="K816" s="46" t="s">
        <v>183</v>
      </c>
      <c r="M816" s="46" t="s">
        <v>1914</v>
      </c>
      <c r="N816" s="46" t="s">
        <v>148</v>
      </c>
    </row>
    <row r="817" spans="10:14" ht="12" customHeight="1">
      <c r="J817" s="46" t="s">
        <v>1915</v>
      </c>
      <c r="K817" s="46" t="s">
        <v>148</v>
      </c>
      <c r="M817" s="46" t="s">
        <v>1916</v>
      </c>
      <c r="N817" s="46" t="s">
        <v>148</v>
      </c>
    </row>
    <row r="818" spans="10:14" ht="12" customHeight="1">
      <c r="J818" s="46" t="s">
        <v>1917</v>
      </c>
      <c r="K818" s="46" t="s">
        <v>148</v>
      </c>
      <c r="M818" s="46" t="s">
        <v>1918</v>
      </c>
      <c r="N818" s="46" t="s">
        <v>148</v>
      </c>
    </row>
    <row r="819" spans="10:14" ht="12" customHeight="1">
      <c r="J819" s="46" t="s">
        <v>1919</v>
      </c>
      <c r="K819" s="46" t="s">
        <v>148</v>
      </c>
      <c r="M819" s="46" t="s">
        <v>1920</v>
      </c>
      <c r="N819" s="46" t="s">
        <v>148</v>
      </c>
    </row>
    <row r="820" spans="10:14" ht="12" customHeight="1">
      <c r="J820" s="46" t="s">
        <v>1921</v>
      </c>
      <c r="K820" s="46" t="s">
        <v>183</v>
      </c>
      <c r="M820" s="46" t="s">
        <v>1922</v>
      </c>
      <c r="N820" s="46" t="s">
        <v>148</v>
      </c>
    </row>
    <row r="821" spans="10:14" ht="12" customHeight="1">
      <c r="J821" s="46" t="s">
        <v>1923</v>
      </c>
      <c r="K821" s="46" t="s">
        <v>148</v>
      </c>
      <c r="M821" s="46" t="s">
        <v>1924</v>
      </c>
      <c r="N821" s="46" t="s">
        <v>148</v>
      </c>
    </row>
    <row r="822" spans="10:14" ht="12" customHeight="1">
      <c r="J822" s="46" t="s">
        <v>1925</v>
      </c>
      <c r="K822" s="46" t="s">
        <v>148</v>
      </c>
      <c r="M822" s="46" t="s">
        <v>1926</v>
      </c>
      <c r="N822" s="46" t="s">
        <v>148</v>
      </c>
    </row>
    <row r="823" spans="10:14" ht="12" customHeight="1">
      <c r="J823" s="46" t="s">
        <v>1927</v>
      </c>
      <c r="K823" s="46" t="s">
        <v>148</v>
      </c>
      <c r="M823" s="46" t="s">
        <v>1928</v>
      </c>
      <c r="N823" s="46" t="s">
        <v>148</v>
      </c>
    </row>
    <row r="824" spans="10:14" ht="12" customHeight="1">
      <c r="J824" s="46" t="s">
        <v>1929</v>
      </c>
      <c r="K824" s="46" t="s">
        <v>171</v>
      </c>
      <c r="M824" s="46" t="s">
        <v>1930</v>
      </c>
      <c r="N824" s="46" t="s">
        <v>148</v>
      </c>
    </row>
    <row r="825" spans="10:14" ht="12" customHeight="1">
      <c r="J825" s="46" t="s">
        <v>1931</v>
      </c>
      <c r="K825" s="46" t="s">
        <v>183</v>
      </c>
      <c r="M825" s="46" t="s">
        <v>1932</v>
      </c>
      <c r="N825" s="46" t="s">
        <v>148</v>
      </c>
    </row>
    <row r="826" spans="10:14" ht="12" customHeight="1">
      <c r="J826" s="46" t="s">
        <v>1933</v>
      </c>
      <c r="K826" s="46" t="s">
        <v>148</v>
      </c>
      <c r="M826" s="46" t="s">
        <v>1934</v>
      </c>
      <c r="N826" s="46" t="s">
        <v>148</v>
      </c>
    </row>
    <row r="827" spans="10:14" ht="12" customHeight="1">
      <c r="J827" s="46" t="s">
        <v>1935</v>
      </c>
      <c r="K827" s="46" t="s">
        <v>148</v>
      </c>
      <c r="M827" s="46" t="s">
        <v>1936</v>
      </c>
      <c r="N827" s="46" t="s">
        <v>148</v>
      </c>
    </row>
    <row r="828" spans="10:14" ht="12" customHeight="1">
      <c r="J828" s="46" t="s">
        <v>1937</v>
      </c>
      <c r="K828" s="46" t="s">
        <v>148</v>
      </c>
      <c r="M828" s="46" t="s">
        <v>1938</v>
      </c>
      <c r="N828" s="46" t="s">
        <v>148</v>
      </c>
    </row>
    <row r="829" spans="10:14" ht="12" customHeight="1">
      <c r="J829" s="46" t="s">
        <v>1939</v>
      </c>
      <c r="K829" s="46" t="s">
        <v>148</v>
      </c>
      <c r="M829" s="46" t="s">
        <v>1940</v>
      </c>
      <c r="N829" s="46" t="s">
        <v>148</v>
      </c>
    </row>
    <row r="830" spans="10:14" ht="12" customHeight="1">
      <c r="J830" s="46" t="s">
        <v>1941</v>
      </c>
      <c r="K830" s="46" t="s">
        <v>148</v>
      </c>
      <c r="M830" s="46" t="s">
        <v>1942</v>
      </c>
      <c r="N830" s="46" t="s">
        <v>148</v>
      </c>
    </row>
    <row r="831" spans="10:14" ht="12" customHeight="1">
      <c r="J831" s="46" t="s">
        <v>1943</v>
      </c>
      <c r="K831" s="46" t="s">
        <v>148</v>
      </c>
      <c r="M831" s="46" t="s">
        <v>1944</v>
      </c>
      <c r="N831" s="46" t="s">
        <v>148</v>
      </c>
    </row>
    <row r="832" spans="10:14" ht="12" customHeight="1">
      <c r="J832" s="46" t="s">
        <v>1945</v>
      </c>
      <c r="K832" s="46" t="s">
        <v>148</v>
      </c>
      <c r="M832" s="46" t="s">
        <v>1946</v>
      </c>
      <c r="N832" s="46" t="s">
        <v>148</v>
      </c>
    </row>
    <row r="833" spans="10:14" ht="12" customHeight="1">
      <c r="J833" s="46" t="s">
        <v>1947</v>
      </c>
      <c r="K833" s="46" t="s">
        <v>148</v>
      </c>
      <c r="M833" s="46" t="s">
        <v>1948</v>
      </c>
      <c r="N833" s="46" t="s">
        <v>148</v>
      </c>
    </row>
    <row r="834" spans="10:14" ht="12" customHeight="1">
      <c r="J834" s="46" t="s">
        <v>1949</v>
      </c>
      <c r="K834" s="46" t="s">
        <v>183</v>
      </c>
      <c r="M834" s="46" t="s">
        <v>1950</v>
      </c>
      <c r="N834" s="46" t="s">
        <v>148</v>
      </c>
    </row>
    <row r="835" spans="10:14" ht="12" customHeight="1">
      <c r="J835" s="46" t="s">
        <v>1951</v>
      </c>
      <c r="K835" s="46" t="s">
        <v>148</v>
      </c>
      <c r="M835" s="46" t="s">
        <v>1952</v>
      </c>
      <c r="N835" s="46" t="s">
        <v>148</v>
      </c>
    </row>
    <row r="836" spans="10:14" ht="12" customHeight="1">
      <c r="J836" s="46" t="s">
        <v>1953</v>
      </c>
      <c r="K836" s="46" t="s">
        <v>183</v>
      </c>
      <c r="M836" s="46" t="s">
        <v>1954</v>
      </c>
      <c r="N836" s="46" t="s">
        <v>148</v>
      </c>
    </row>
    <row r="837" spans="10:14" ht="12" customHeight="1">
      <c r="J837" s="46" t="s">
        <v>1955</v>
      </c>
      <c r="K837" s="46" t="s">
        <v>148</v>
      </c>
      <c r="M837" s="46" t="s">
        <v>1956</v>
      </c>
      <c r="N837" s="46" t="s">
        <v>148</v>
      </c>
    </row>
    <row r="838" spans="10:14" ht="12" customHeight="1">
      <c r="J838" s="46" t="s">
        <v>1957</v>
      </c>
      <c r="K838" s="46" t="s">
        <v>183</v>
      </c>
      <c r="M838" s="46" t="s">
        <v>1958</v>
      </c>
      <c r="N838" s="46" t="s">
        <v>148</v>
      </c>
    </row>
    <row r="839" spans="10:14" ht="12" customHeight="1">
      <c r="J839" s="46" t="s">
        <v>1959</v>
      </c>
      <c r="K839" s="46" t="s">
        <v>148</v>
      </c>
      <c r="M839" s="46" t="s">
        <v>1960</v>
      </c>
      <c r="N839" s="46" t="s">
        <v>148</v>
      </c>
    </row>
    <row r="840" spans="10:14" ht="12" customHeight="1">
      <c r="J840" s="46" t="s">
        <v>1961</v>
      </c>
      <c r="K840" s="46" t="s">
        <v>171</v>
      </c>
      <c r="M840" s="46" t="s">
        <v>1962</v>
      </c>
      <c r="N840" s="46" t="s">
        <v>148</v>
      </c>
    </row>
    <row r="841" spans="10:14" ht="12" customHeight="1">
      <c r="J841" s="46" t="s">
        <v>1963</v>
      </c>
      <c r="K841" s="46" t="s">
        <v>183</v>
      </c>
      <c r="M841" s="46" t="s">
        <v>1964</v>
      </c>
      <c r="N841" s="46" t="s">
        <v>148</v>
      </c>
    </row>
    <row r="842" spans="10:14" ht="12" customHeight="1">
      <c r="J842" s="46" t="s">
        <v>1965</v>
      </c>
      <c r="K842" s="46" t="s">
        <v>148</v>
      </c>
      <c r="M842" s="46" t="s">
        <v>1966</v>
      </c>
      <c r="N842" s="46" t="s">
        <v>148</v>
      </c>
    </row>
    <row r="843" spans="10:14" ht="12" customHeight="1">
      <c r="J843" s="46" t="s">
        <v>1967</v>
      </c>
      <c r="K843" s="46" t="s">
        <v>148</v>
      </c>
      <c r="M843" s="46" t="s">
        <v>1968</v>
      </c>
      <c r="N843" s="46" t="s">
        <v>148</v>
      </c>
    </row>
    <row r="844" spans="10:14" ht="12" customHeight="1">
      <c r="J844" s="46" t="s">
        <v>1969</v>
      </c>
      <c r="K844" s="46" t="s">
        <v>148</v>
      </c>
      <c r="M844" s="46" t="s">
        <v>1970</v>
      </c>
      <c r="N844" s="46" t="s">
        <v>148</v>
      </c>
    </row>
    <row r="845" spans="10:14" ht="12" customHeight="1">
      <c r="J845" s="46" t="s">
        <v>1971</v>
      </c>
      <c r="K845" s="46" t="s">
        <v>148</v>
      </c>
      <c r="M845" s="46" t="s">
        <v>1972</v>
      </c>
      <c r="N845" s="46" t="s">
        <v>148</v>
      </c>
    </row>
    <row r="846" spans="10:14" ht="12" customHeight="1">
      <c r="J846" s="46" t="s">
        <v>1973</v>
      </c>
      <c r="K846" s="46" t="s">
        <v>148</v>
      </c>
      <c r="M846" s="46" t="s">
        <v>1974</v>
      </c>
      <c r="N846" s="46" t="s">
        <v>148</v>
      </c>
    </row>
    <row r="847" spans="10:14" ht="12" customHeight="1">
      <c r="J847" s="46" t="s">
        <v>1975</v>
      </c>
      <c r="K847" s="46" t="s">
        <v>148</v>
      </c>
      <c r="M847" s="46" t="s">
        <v>1976</v>
      </c>
      <c r="N847" s="46" t="s">
        <v>148</v>
      </c>
    </row>
    <row r="848" spans="10:14" ht="12" customHeight="1">
      <c r="J848" s="46" t="s">
        <v>1977</v>
      </c>
      <c r="K848" s="46" t="s">
        <v>148</v>
      </c>
      <c r="M848" s="46" t="s">
        <v>1978</v>
      </c>
      <c r="N848" s="46" t="s">
        <v>148</v>
      </c>
    </row>
    <row r="849" spans="10:14" ht="12" customHeight="1">
      <c r="J849" s="46" t="s">
        <v>1979</v>
      </c>
      <c r="K849" s="46" t="s">
        <v>159</v>
      </c>
      <c r="M849" s="46" t="s">
        <v>1980</v>
      </c>
      <c r="N849" s="46" t="s">
        <v>148</v>
      </c>
    </row>
    <row r="850" spans="10:14" ht="12" customHeight="1">
      <c r="J850" s="46" t="s">
        <v>1981</v>
      </c>
      <c r="K850" s="46" t="s">
        <v>171</v>
      </c>
      <c r="M850" s="46" t="s">
        <v>1982</v>
      </c>
      <c r="N850" s="46" t="s">
        <v>148</v>
      </c>
    </row>
    <row r="851" spans="10:14" ht="12" customHeight="1">
      <c r="J851" s="46" t="s">
        <v>1983</v>
      </c>
      <c r="K851" s="46" t="s">
        <v>183</v>
      </c>
      <c r="M851" s="46" t="s">
        <v>1984</v>
      </c>
      <c r="N851" s="46" t="s">
        <v>148</v>
      </c>
    </row>
    <row r="852" spans="10:14" ht="12" customHeight="1">
      <c r="J852" s="46" t="s">
        <v>1985</v>
      </c>
      <c r="K852" s="46" t="s">
        <v>148</v>
      </c>
      <c r="M852" s="46" t="s">
        <v>1986</v>
      </c>
      <c r="N852" s="46" t="s">
        <v>148</v>
      </c>
    </row>
    <row r="853" spans="10:14" ht="12" customHeight="1">
      <c r="J853" s="46" t="s">
        <v>1987</v>
      </c>
      <c r="K853" s="46" t="s">
        <v>148</v>
      </c>
      <c r="M853" s="46" t="s">
        <v>1988</v>
      </c>
      <c r="N853" s="46" t="s">
        <v>148</v>
      </c>
    </row>
    <row r="854" spans="10:14" ht="12" customHeight="1">
      <c r="J854" s="46" t="s">
        <v>1989</v>
      </c>
      <c r="K854" s="46" t="s">
        <v>148</v>
      </c>
      <c r="M854" s="46" t="s">
        <v>1990</v>
      </c>
      <c r="N854" s="46" t="s">
        <v>148</v>
      </c>
    </row>
    <row r="855" spans="10:14" ht="12" customHeight="1">
      <c r="J855" s="46" t="s">
        <v>1991</v>
      </c>
      <c r="K855" s="46" t="s">
        <v>148</v>
      </c>
      <c r="M855" s="46" t="s">
        <v>1992</v>
      </c>
      <c r="N855" s="46" t="s">
        <v>148</v>
      </c>
    </row>
    <row r="856" spans="10:14" ht="12" customHeight="1">
      <c r="J856" s="46" t="s">
        <v>1993</v>
      </c>
      <c r="K856" s="46" t="s">
        <v>148</v>
      </c>
      <c r="M856" s="46" t="s">
        <v>1994</v>
      </c>
      <c r="N856" s="46" t="s">
        <v>148</v>
      </c>
    </row>
    <row r="857" spans="10:14" ht="12" customHeight="1">
      <c r="J857" s="46" t="s">
        <v>1995</v>
      </c>
      <c r="K857" s="46" t="s">
        <v>183</v>
      </c>
      <c r="M857" s="46" t="s">
        <v>1996</v>
      </c>
      <c r="N857" s="46" t="s">
        <v>148</v>
      </c>
    </row>
    <row r="858" spans="10:14" ht="12" customHeight="1">
      <c r="J858" s="46" t="s">
        <v>1997</v>
      </c>
      <c r="K858" s="46" t="s">
        <v>148</v>
      </c>
      <c r="M858" s="46" t="s">
        <v>1998</v>
      </c>
      <c r="N858" s="46" t="s">
        <v>148</v>
      </c>
    </row>
    <row r="859" spans="10:14" ht="12" customHeight="1">
      <c r="J859" s="46" t="s">
        <v>1999</v>
      </c>
      <c r="K859" s="46" t="s">
        <v>183</v>
      </c>
      <c r="M859" s="46" t="s">
        <v>2000</v>
      </c>
      <c r="N859" s="46" t="s">
        <v>148</v>
      </c>
    </row>
    <row r="860" spans="10:14" ht="12" customHeight="1">
      <c r="J860" s="46" t="s">
        <v>2001</v>
      </c>
      <c r="K860" s="46" t="s">
        <v>148</v>
      </c>
      <c r="M860" s="46" t="s">
        <v>2002</v>
      </c>
      <c r="N860" s="46" t="s">
        <v>148</v>
      </c>
    </row>
    <row r="861" spans="10:14" ht="12" customHeight="1">
      <c r="J861" s="46" t="s">
        <v>2003</v>
      </c>
      <c r="K861" s="46" t="s">
        <v>148</v>
      </c>
      <c r="M861" s="46" t="s">
        <v>2004</v>
      </c>
      <c r="N861" s="46" t="s">
        <v>148</v>
      </c>
    </row>
    <row r="862" spans="10:14" ht="12" customHeight="1">
      <c r="J862" s="46" t="s">
        <v>2005</v>
      </c>
      <c r="K862" s="46" t="s">
        <v>148</v>
      </c>
      <c r="M862" s="46" t="s">
        <v>2006</v>
      </c>
      <c r="N862" s="46" t="s">
        <v>148</v>
      </c>
    </row>
    <row r="863" spans="10:14" ht="12" customHeight="1">
      <c r="J863" s="46" t="s">
        <v>2007</v>
      </c>
      <c r="K863" s="46" t="s">
        <v>148</v>
      </c>
      <c r="M863" s="46" t="s">
        <v>2008</v>
      </c>
      <c r="N863" s="46" t="s">
        <v>148</v>
      </c>
    </row>
    <row r="864" spans="10:14" ht="12" customHeight="1">
      <c r="J864" s="46" t="s">
        <v>2009</v>
      </c>
      <c r="K864" s="46" t="s">
        <v>148</v>
      </c>
      <c r="M864" s="46" t="s">
        <v>2010</v>
      </c>
      <c r="N864" s="46" t="s">
        <v>148</v>
      </c>
    </row>
    <row r="865" spans="10:14" ht="12" customHeight="1">
      <c r="J865" s="46" t="s">
        <v>2011</v>
      </c>
      <c r="K865" s="46" t="s">
        <v>183</v>
      </c>
      <c r="M865" s="46" t="s">
        <v>2012</v>
      </c>
      <c r="N865" s="46" t="s">
        <v>148</v>
      </c>
    </row>
    <row r="866" spans="10:14" ht="12" customHeight="1">
      <c r="J866" s="46" t="s">
        <v>2013</v>
      </c>
      <c r="K866" s="46" t="s">
        <v>148</v>
      </c>
      <c r="M866" s="46" t="s">
        <v>2014</v>
      </c>
      <c r="N866" s="46" t="s">
        <v>148</v>
      </c>
    </row>
    <row r="867" spans="10:14" ht="12" customHeight="1">
      <c r="J867" s="46" t="s">
        <v>2015</v>
      </c>
      <c r="K867" s="46" t="s">
        <v>148</v>
      </c>
      <c r="M867" s="46" t="s">
        <v>2016</v>
      </c>
      <c r="N867" s="46" t="s">
        <v>148</v>
      </c>
    </row>
    <row r="868" spans="10:14" ht="12" customHeight="1">
      <c r="J868" s="46" t="s">
        <v>2017</v>
      </c>
      <c r="K868" s="46" t="s">
        <v>148</v>
      </c>
      <c r="M868" s="46" t="s">
        <v>2018</v>
      </c>
      <c r="N868" s="46" t="s">
        <v>148</v>
      </c>
    </row>
    <row r="869" spans="10:14" ht="12" customHeight="1">
      <c r="J869" s="46" t="s">
        <v>2019</v>
      </c>
      <c r="K869" s="46" t="s">
        <v>148</v>
      </c>
      <c r="M869" s="46" t="s">
        <v>2020</v>
      </c>
      <c r="N869" s="46" t="s">
        <v>148</v>
      </c>
    </row>
    <row r="870" spans="10:14" ht="12" customHeight="1">
      <c r="J870" s="46" t="s">
        <v>2021</v>
      </c>
      <c r="K870" s="46" t="s">
        <v>148</v>
      </c>
      <c r="M870" s="46" t="s">
        <v>2022</v>
      </c>
      <c r="N870" s="46" t="s">
        <v>148</v>
      </c>
    </row>
    <row r="871" spans="10:14" ht="12" customHeight="1">
      <c r="J871" s="46" t="s">
        <v>2023</v>
      </c>
      <c r="K871" s="46" t="s">
        <v>148</v>
      </c>
      <c r="M871" s="46" t="s">
        <v>2024</v>
      </c>
      <c r="N871" s="46" t="s">
        <v>148</v>
      </c>
    </row>
    <row r="872" spans="10:14" ht="12" customHeight="1">
      <c r="J872" s="46" t="s">
        <v>2025</v>
      </c>
      <c r="K872" s="46" t="s">
        <v>148</v>
      </c>
      <c r="M872" s="46" t="s">
        <v>2026</v>
      </c>
      <c r="N872" s="46" t="s">
        <v>148</v>
      </c>
    </row>
    <row r="873" spans="10:14" ht="12" customHeight="1">
      <c r="J873" s="46" t="s">
        <v>2027</v>
      </c>
      <c r="K873" s="46" t="s">
        <v>171</v>
      </c>
      <c r="M873" s="46" t="s">
        <v>2028</v>
      </c>
      <c r="N873" s="46" t="s">
        <v>148</v>
      </c>
    </row>
    <row r="874" spans="10:14" ht="12" customHeight="1">
      <c r="J874" s="46" t="s">
        <v>2029</v>
      </c>
      <c r="K874" s="46" t="s">
        <v>183</v>
      </c>
      <c r="M874" s="46" t="s">
        <v>2030</v>
      </c>
      <c r="N874" s="46" t="s">
        <v>148</v>
      </c>
    </row>
    <row r="875" spans="10:14" ht="12" customHeight="1">
      <c r="J875" s="46" t="s">
        <v>2031</v>
      </c>
      <c r="K875" s="46" t="s">
        <v>148</v>
      </c>
      <c r="M875" s="46" t="s">
        <v>2032</v>
      </c>
      <c r="N875" s="46" t="s">
        <v>148</v>
      </c>
    </row>
    <row r="876" spans="10:14" ht="12" customHeight="1">
      <c r="J876" s="46" t="s">
        <v>2033</v>
      </c>
      <c r="K876" s="46" t="s">
        <v>159</v>
      </c>
      <c r="M876" s="46" t="s">
        <v>2034</v>
      </c>
      <c r="N876" s="46" t="s">
        <v>148</v>
      </c>
    </row>
    <row r="877" spans="10:14" ht="12" customHeight="1">
      <c r="J877" s="46" t="s">
        <v>2035</v>
      </c>
      <c r="K877" s="46" t="s">
        <v>171</v>
      </c>
      <c r="M877" s="46" t="s">
        <v>2036</v>
      </c>
      <c r="N877" s="46" t="s">
        <v>148</v>
      </c>
    </row>
    <row r="878" spans="10:14" ht="12" customHeight="1">
      <c r="J878" s="46" t="s">
        <v>2037</v>
      </c>
      <c r="K878" s="46" t="s">
        <v>183</v>
      </c>
      <c r="M878" s="46" t="s">
        <v>2038</v>
      </c>
      <c r="N878" s="46" t="s">
        <v>148</v>
      </c>
    </row>
    <row r="879" spans="10:14" ht="12" customHeight="1">
      <c r="J879" s="46" t="s">
        <v>2039</v>
      </c>
      <c r="K879" s="46" t="s">
        <v>148</v>
      </c>
      <c r="M879" s="46" t="s">
        <v>2040</v>
      </c>
      <c r="N879" s="46" t="s">
        <v>148</v>
      </c>
    </row>
    <row r="880" spans="10:14" ht="12" customHeight="1">
      <c r="J880" s="46" t="s">
        <v>2041</v>
      </c>
      <c r="K880" s="46" t="s">
        <v>148</v>
      </c>
      <c r="M880" s="46" t="s">
        <v>2042</v>
      </c>
      <c r="N880" s="46" t="s">
        <v>148</v>
      </c>
    </row>
    <row r="881" spans="10:14" ht="12" customHeight="1">
      <c r="J881" s="46" t="s">
        <v>2043</v>
      </c>
      <c r="K881" s="46" t="s">
        <v>148</v>
      </c>
      <c r="M881" s="46" t="s">
        <v>2044</v>
      </c>
      <c r="N881" s="46" t="s">
        <v>148</v>
      </c>
    </row>
    <row r="882" spans="10:14" ht="12" customHeight="1">
      <c r="J882" s="46" t="s">
        <v>2045</v>
      </c>
      <c r="K882" s="46" t="s">
        <v>148</v>
      </c>
      <c r="M882" s="46" t="s">
        <v>2046</v>
      </c>
      <c r="N882" s="46" t="s">
        <v>148</v>
      </c>
    </row>
    <row r="883" spans="10:14" ht="12" customHeight="1">
      <c r="J883" s="46" t="s">
        <v>2047</v>
      </c>
      <c r="K883" s="46" t="s">
        <v>148</v>
      </c>
      <c r="M883" s="46" t="s">
        <v>2048</v>
      </c>
      <c r="N883" s="46" t="s">
        <v>148</v>
      </c>
    </row>
    <row r="884" spans="10:14" ht="12" customHeight="1">
      <c r="J884" s="46" t="s">
        <v>2049</v>
      </c>
      <c r="K884" s="46" t="s">
        <v>148</v>
      </c>
      <c r="M884" s="46" t="s">
        <v>2050</v>
      </c>
      <c r="N884" s="46" t="s">
        <v>148</v>
      </c>
    </row>
    <row r="885" spans="10:14" ht="12" customHeight="1">
      <c r="J885" s="46" t="s">
        <v>2051</v>
      </c>
      <c r="K885" s="46" t="s">
        <v>148</v>
      </c>
      <c r="M885" s="46" t="s">
        <v>2052</v>
      </c>
      <c r="N885" s="46" t="s">
        <v>148</v>
      </c>
    </row>
    <row r="886" spans="10:14" ht="12" customHeight="1">
      <c r="J886" s="46" t="s">
        <v>2053</v>
      </c>
      <c r="K886" s="46" t="s">
        <v>148</v>
      </c>
      <c r="M886" s="46" t="s">
        <v>2054</v>
      </c>
      <c r="N886" s="46" t="s">
        <v>148</v>
      </c>
    </row>
    <row r="887" spans="10:14" ht="12" customHeight="1">
      <c r="J887" s="46" t="s">
        <v>2055</v>
      </c>
      <c r="K887" s="46" t="s">
        <v>171</v>
      </c>
      <c r="M887" s="46" t="s">
        <v>2056</v>
      </c>
      <c r="N887" s="46" t="s">
        <v>148</v>
      </c>
    </row>
    <row r="888" spans="10:14" ht="12" customHeight="1">
      <c r="J888" s="46" t="s">
        <v>2057</v>
      </c>
      <c r="K888" s="46" t="s">
        <v>183</v>
      </c>
      <c r="M888" s="46" t="s">
        <v>2058</v>
      </c>
      <c r="N888" s="46" t="s">
        <v>148</v>
      </c>
    </row>
    <row r="889" spans="10:14" ht="12" customHeight="1">
      <c r="J889" s="46" t="s">
        <v>2059</v>
      </c>
      <c r="K889" s="46" t="s">
        <v>148</v>
      </c>
      <c r="M889" s="46" t="s">
        <v>2060</v>
      </c>
      <c r="N889" s="46" t="s">
        <v>148</v>
      </c>
    </row>
    <row r="890" spans="10:14" ht="12" customHeight="1">
      <c r="J890" s="46" t="s">
        <v>2061</v>
      </c>
      <c r="K890" s="46" t="s">
        <v>148</v>
      </c>
      <c r="M890" s="46" t="s">
        <v>2062</v>
      </c>
      <c r="N890" s="46" t="s">
        <v>148</v>
      </c>
    </row>
    <row r="891" spans="10:14" ht="12" customHeight="1">
      <c r="J891" s="46" t="s">
        <v>2063</v>
      </c>
      <c r="K891" s="46" t="s">
        <v>148</v>
      </c>
      <c r="M891" s="46" t="s">
        <v>2064</v>
      </c>
      <c r="N891" s="46" t="s">
        <v>148</v>
      </c>
    </row>
    <row r="892" spans="10:14" ht="12" customHeight="1">
      <c r="J892" s="46" t="s">
        <v>2065</v>
      </c>
      <c r="K892" s="46" t="s">
        <v>148</v>
      </c>
      <c r="M892" s="46" t="s">
        <v>2066</v>
      </c>
      <c r="N892" s="46" t="s">
        <v>148</v>
      </c>
    </row>
    <row r="893" spans="10:14" ht="12" customHeight="1">
      <c r="J893" s="46" t="s">
        <v>2067</v>
      </c>
      <c r="K893" s="46" t="s">
        <v>183</v>
      </c>
      <c r="M893" s="46" t="s">
        <v>2068</v>
      </c>
      <c r="N893" s="46" t="s">
        <v>148</v>
      </c>
    </row>
    <row r="894" spans="10:14" ht="12" customHeight="1">
      <c r="J894" s="46" t="s">
        <v>2069</v>
      </c>
      <c r="K894" s="46" t="s">
        <v>148</v>
      </c>
      <c r="M894" s="46" t="s">
        <v>2070</v>
      </c>
      <c r="N894" s="46" t="s">
        <v>148</v>
      </c>
    </row>
    <row r="895" spans="10:14" ht="12" customHeight="1">
      <c r="J895" s="46" t="s">
        <v>2071</v>
      </c>
      <c r="K895" s="46" t="s">
        <v>148</v>
      </c>
      <c r="M895" s="46" t="s">
        <v>2072</v>
      </c>
      <c r="N895" s="46" t="s">
        <v>148</v>
      </c>
    </row>
    <row r="896" spans="10:14" ht="12" customHeight="1">
      <c r="J896" s="46" t="s">
        <v>2073</v>
      </c>
      <c r="K896" s="46" t="s">
        <v>148</v>
      </c>
      <c r="M896" s="46" t="s">
        <v>2074</v>
      </c>
      <c r="N896" s="46" t="s">
        <v>148</v>
      </c>
    </row>
    <row r="897" spans="10:14" ht="12" customHeight="1">
      <c r="J897" s="46" t="s">
        <v>2075</v>
      </c>
      <c r="K897" s="46" t="s">
        <v>183</v>
      </c>
      <c r="M897" s="46" t="s">
        <v>2076</v>
      </c>
      <c r="N897" s="46" t="s">
        <v>148</v>
      </c>
    </row>
    <row r="898" spans="10:14" ht="12" customHeight="1">
      <c r="J898" s="46" t="s">
        <v>2077</v>
      </c>
      <c r="K898" s="46" t="s">
        <v>148</v>
      </c>
      <c r="M898" s="46" t="s">
        <v>2078</v>
      </c>
      <c r="N898" s="46" t="s">
        <v>148</v>
      </c>
    </row>
    <row r="899" spans="10:14" ht="12" customHeight="1">
      <c r="J899" s="46" t="s">
        <v>2079</v>
      </c>
      <c r="K899" s="46" t="s">
        <v>148</v>
      </c>
      <c r="M899" s="46" t="s">
        <v>2080</v>
      </c>
      <c r="N899" s="46" t="s">
        <v>148</v>
      </c>
    </row>
    <row r="900" spans="10:14" ht="12" customHeight="1">
      <c r="J900" s="46" t="s">
        <v>2081</v>
      </c>
      <c r="K900" s="46" t="s">
        <v>183</v>
      </c>
      <c r="M900" s="46" t="s">
        <v>2082</v>
      </c>
      <c r="N900" s="46" t="s">
        <v>148</v>
      </c>
    </row>
    <row r="901" spans="10:14" ht="12" customHeight="1">
      <c r="J901" s="46" t="s">
        <v>2083</v>
      </c>
      <c r="K901" s="46" t="s">
        <v>148</v>
      </c>
      <c r="M901" s="46" t="s">
        <v>2084</v>
      </c>
      <c r="N901" s="46" t="s">
        <v>148</v>
      </c>
    </row>
    <row r="902" spans="10:14" ht="12" customHeight="1">
      <c r="J902" s="46" t="s">
        <v>2085</v>
      </c>
      <c r="K902" s="46" t="s">
        <v>148</v>
      </c>
      <c r="M902" s="46" t="s">
        <v>2086</v>
      </c>
      <c r="N902" s="46" t="s">
        <v>148</v>
      </c>
    </row>
    <row r="903" spans="10:14" ht="12" customHeight="1">
      <c r="J903" s="46" t="s">
        <v>2087</v>
      </c>
      <c r="K903" s="46" t="s">
        <v>148</v>
      </c>
      <c r="M903" s="46" t="s">
        <v>2088</v>
      </c>
      <c r="N903" s="46" t="s">
        <v>148</v>
      </c>
    </row>
    <row r="904" spans="10:14" ht="12" customHeight="1">
      <c r="J904" s="46" t="s">
        <v>2089</v>
      </c>
      <c r="K904" s="46" t="s">
        <v>148</v>
      </c>
      <c r="M904" s="46" t="s">
        <v>2090</v>
      </c>
      <c r="N904" s="46" t="s">
        <v>148</v>
      </c>
    </row>
    <row r="905" spans="10:14" ht="12" customHeight="1">
      <c r="J905" s="46" t="s">
        <v>2091</v>
      </c>
      <c r="K905" s="46" t="s">
        <v>148</v>
      </c>
      <c r="M905" s="46" t="s">
        <v>2092</v>
      </c>
      <c r="N905" s="46" t="s">
        <v>148</v>
      </c>
    </row>
    <row r="906" spans="10:14" ht="12" customHeight="1">
      <c r="J906" s="46" t="s">
        <v>2093</v>
      </c>
      <c r="K906" s="46" t="s">
        <v>148</v>
      </c>
      <c r="M906" s="46" t="s">
        <v>2094</v>
      </c>
      <c r="N906" s="46" t="s">
        <v>148</v>
      </c>
    </row>
    <row r="907" spans="10:14" ht="12" customHeight="1">
      <c r="J907" s="46" t="s">
        <v>2095</v>
      </c>
      <c r="K907" s="46" t="s">
        <v>183</v>
      </c>
      <c r="M907" s="46" t="s">
        <v>2096</v>
      </c>
      <c r="N907" s="46" t="s">
        <v>148</v>
      </c>
    </row>
    <row r="908" spans="10:14" ht="12" customHeight="1">
      <c r="J908" s="46" t="s">
        <v>2097</v>
      </c>
      <c r="K908" s="46" t="s">
        <v>148</v>
      </c>
      <c r="M908" s="46" t="s">
        <v>2098</v>
      </c>
      <c r="N908" s="46" t="s">
        <v>148</v>
      </c>
    </row>
    <row r="909" spans="10:14" ht="12" customHeight="1">
      <c r="J909" s="46" t="s">
        <v>2099</v>
      </c>
      <c r="K909" s="46" t="s">
        <v>148</v>
      </c>
      <c r="M909" s="46" t="s">
        <v>2100</v>
      </c>
      <c r="N909" s="46" t="s">
        <v>148</v>
      </c>
    </row>
    <row r="910" spans="10:14" ht="12" customHeight="1">
      <c r="J910" s="46" t="s">
        <v>2101</v>
      </c>
      <c r="K910" s="46" t="s">
        <v>148</v>
      </c>
      <c r="M910" s="46" t="s">
        <v>2102</v>
      </c>
      <c r="N910" s="46" t="s">
        <v>148</v>
      </c>
    </row>
    <row r="911" spans="10:14" ht="12" customHeight="1">
      <c r="J911" s="46" t="s">
        <v>2103</v>
      </c>
      <c r="K911" s="46" t="s">
        <v>183</v>
      </c>
      <c r="M911" s="46" t="s">
        <v>2104</v>
      </c>
      <c r="N911" s="46" t="s">
        <v>148</v>
      </c>
    </row>
    <row r="912" spans="10:14" ht="12" customHeight="1">
      <c r="J912" s="46" t="s">
        <v>2105</v>
      </c>
      <c r="K912" s="46" t="s">
        <v>148</v>
      </c>
      <c r="M912" s="46" t="s">
        <v>2106</v>
      </c>
      <c r="N912" s="46" t="s">
        <v>148</v>
      </c>
    </row>
    <row r="913" spans="10:14" ht="12" customHeight="1">
      <c r="J913" s="46" t="s">
        <v>2107</v>
      </c>
      <c r="K913" s="46" t="s">
        <v>148</v>
      </c>
      <c r="M913" s="46" t="s">
        <v>2108</v>
      </c>
      <c r="N913" s="46" t="s">
        <v>148</v>
      </c>
    </row>
    <row r="914" spans="10:14" ht="12" customHeight="1">
      <c r="J914" s="46" t="s">
        <v>2109</v>
      </c>
      <c r="K914" s="46" t="s">
        <v>148</v>
      </c>
      <c r="M914" s="46" t="s">
        <v>2110</v>
      </c>
      <c r="N914" s="46" t="s">
        <v>148</v>
      </c>
    </row>
    <row r="915" spans="10:14" ht="12" customHeight="1">
      <c r="J915" s="46" t="s">
        <v>2111</v>
      </c>
      <c r="K915" s="46" t="s">
        <v>148</v>
      </c>
      <c r="M915" s="46" t="s">
        <v>2112</v>
      </c>
      <c r="N915" s="46" t="s">
        <v>148</v>
      </c>
    </row>
    <row r="916" spans="10:14" ht="12" customHeight="1">
      <c r="J916" s="46" t="s">
        <v>2113</v>
      </c>
      <c r="K916" s="46" t="s">
        <v>171</v>
      </c>
      <c r="M916" s="46" t="s">
        <v>2114</v>
      </c>
      <c r="N916" s="46" t="s">
        <v>148</v>
      </c>
    </row>
    <row r="917" spans="10:14" ht="12" customHeight="1">
      <c r="J917" s="46" t="s">
        <v>2115</v>
      </c>
      <c r="K917" s="46" t="s">
        <v>183</v>
      </c>
      <c r="M917" s="46" t="s">
        <v>2116</v>
      </c>
      <c r="N917" s="46" t="s">
        <v>148</v>
      </c>
    </row>
    <row r="918" spans="10:14" ht="12" customHeight="1">
      <c r="J918" s="46" t="s">
        <v>2117</v>
      </c>
      <c r="K918" s="46" t="s">
        <v>148</v>
      </c>
      <c r="M918" s="46" t="s">
        <v>2118</v>
      </c>
      <c r="N918" s="46" t="s">
        <v>148</v>
      </c>
    </row>
    <row r="919" spans="10:14" ht="12" customHeight="1">
      <c r="J919" s="46" t="s">
        <v>2119</v>
      </c>
      <c r="K919" s="46" t="s">
        <v>148</v>
      </c>
      <c r="M919" s="46" t="s">
        <v>2120</v>
      </c>
      <c r="N919" s="46" t="s">
        <v>148</v>
      </c>
    </row>
    <row r="920" spans="10:14" ht="12" customHeight="1">
      <c r="J920" s="46" t="s">
        <v>2121</v>
      </c>
      <c r="K920" s="46" t="s">
        <v>171</v>
      </c>
      <c r="M920" s="46" t="s">
        <v>2122</v>
      </c>
      <c r="N920" s="46" t="s">
        <v>148</v>
      </c>
    </row>
    <row r="921" spans="10:14" ht="12" customHeight="1">
      <c r="J921" s="46" t="s">
        <v>2123</v>
      </c>
      <c r="K921" s="46" t="s">
        <v>183</v>
      </c>
      <c r="M921" s="46" t="s">
        <v>2124</v>
      </c>
      <c r="N921" s="46" t="s">
        <v>148</v>
      </c>
    </row>
    <row r="922" spans="10:14" ht="12" customHeight="1">
      <c r="J922" s="46" t="s">
        <v>2125</v>
      </c>
      <c r="K922" s="46" t="s">
        <v>148</v>
      </c>
      <c r="M922" s="46" t="s">
        <v>2126</v>
      </c>
      <c r="N922" s="46" t="s">
        <v>148</v>
      </c>
    </row>
    <row r="923" spans="10:14" ht="12" customHeight="1">
      <c r="J923" s="46" t="s">
        <v>2127</v>
      </c>
      <c r="K923" s="46" t="s">
        <v>148</v>
      </c>
      <c r="M923" s="46" t="s">
        <v>2128</v>
      </c>
      <c r="N923" s="46" t="s">
        <v>148</v>
      </c>
    </row>
    <row r="924" spans="10:14" ht="12" customHeight="1">
      <c r="J924" s="46" t="s">
        <v>2129</v>
      </c>
      <c r="K924" s="46" t="s">
        <v>148</v>
      </c>
      <c r="M924" s="46" t="s">
        <v>2130</v>
      </c>
      <c r="N924" s="46" t="s">
        <v>148</v>
      </c>
    </row>
    <row r="925" spans="10:14" ht="12" customHeight="1">
      <c r="J925" s="46" t="s">
        <v>2131</v>
      </c>
      <c r="K925" s="46" t="s">
        <v>148</v>
      </c>
      <c r="M925" s="46" t="s">
        <v>2132</v>
      </c>
      <c r="N925" s="46" t="s">
        <v>148</v>
      </c>
    </row>
    <row r="926" spans="10:14" ht="12" customHeight="1">
      <c r="J926" s="46" t="s">
        <v>2133</v>
      </c>
      <c r="K926" s="46" t="s">
        <v>183</v>
      </c>
      <c r="M926" s="46" t="s">
        <v>2134</v>
      </c>
      <c r="N926" s="46" t="s">
        <v>148</v>
      </c>
    </row>
    <row r="927" spans="10:14" ht="12" customHeight="1">
      <c r="J927" s="46" t="s">
        <v>2135</v>
      </c>
      <c r="K927" s="46" t="s">
        <v>148</v>
      </c>
      <c r="M927" s="46" t="s">
        <v>2136</v>
      </c>
      <c r="N927" s="46" t="s">
        <v>148</v>
      </c>
    </row>
    <row r="928" spans="10:14" ht="12" customHeight="1">
      <c r="J928" s="46" t="s">
        <v>2137</v>
      </c>
      <c r="K928" s="46" t="s">
        <v>148</v>
      </c>
      <c r="M928" s="46" t="s">
        <v>2138</v>
      </c>
      <c r="N928" s="46" t="s">
        <v>148</v>
      </c>
    </row>
    <row r="929" spans="10:14" ht="12" customHeight="1">
      <c r="J929" s="46" t="s">
        <v>2139</v>
      </c>
      <c r="K929" s="46" t="s">
        <v>183</v>
      </c>
      <c r="M929" s="46" t="s">
        <v>2140</v>
      </c>
      <c r="N929" s="46" t="s">
        <v>148</v>
      </c>
    </row>
    <row r="930" spans="10:14" ht="12" customHeight="1">
      <c r="J930" s="46" t="s">
        <v>2141</v>
      </c>
      <c r="K930" s="46" t="s">
        <v>148</v>
      </c>
      <c r="M930" s="46" t="s">
        <v>2142</v>
      </c>
      <c r="N930" s="46" t="s">
        <v>148</v>
      </c>
    </row>
    <row r="931" spans="10:14" ht="12" customHeight="1">
      <c r="J931" s="46" t="s">
        <v>2143</v>
      </c>
      <c r="K931" s="46" t="s">
        <v>148</v>
      </c>
      <c r="M931" s="46" t="s">
        <v>2144</v>
      </c>
      <c r="N931" s="46" t="s">
        <v>148</v>
      </c>
    </row>
    <row r="932" spans="10:14" ht="12" customHeight="1">
      <c r="J932" s="46" t="s">
        <v>2145</v>
      </c>
      <c r="K932" s="46" t="s">
        <v>148</v>
      </c>
      <c r="M932" s="46" t="s">
        <v>2146</v>
      </c>
      <c r="N932" s="46" t="s">
        <v>148</v>
      </c>
    </row>
    <row r="933" spans="10:14" ht="12" customHeight="1">
      <c r="J933" s="46" t="s">
        <v>2147</v>
      </c>
      <c r="K933" s="46" t="s">
        <v>148</v>
      </c>
      <c r="M933" s="46" t="s">
        <v>2148</v>
      </c>
      <c r="N933" s="46" t="s">
        <v>148</v>
      </c>
    </row>
    <row r="934" spans="10:14" ht="12" customHeight="1">
      <c r="J934" s="46" t="s">
        <v>2149</v>
      </c>
      <c r="K934" s="46" t="s">
        <v>171</v>
      </c>
      <c r="M934" s="46" t="s">
        <v>2150</v>
      </c>
      <c r="N934" s="46" t="s">
        <v>148</v>
      </c>
    </row>
    <row r="935" spans="10:14" ht="12" customHeight="1">
      <c r="J935" s="46" t="s">
        <v>2151</v>
      </c>
      <c r="K935" s="46" t="s">
        <v>183</v>
      </c>
      <c r="M935" s="46" t="s">
        <v>2152</v>
      </c>
      <c r="N935" s="46" t="s">
        <v>148</v>
      </c>
    </row>
    <row r="936" spans="10:14" ht="12" customHeight="1">
      <c r="J936" s="46" t="s">
        <v>2153</v>
      </c>
      <c r="K936" s="46" t="s">
        <v>148</v>
      </c>
      <c r="M936" s="46" t="s">
        <v>2154</v>
      </c>
      <c r="N936" s="46" t="s">
        <v>148</v>
      </c>
    </row>
    <row r="937" spans="10:14" ht="12" customHeight="1">
      <c r="J937" s="46" t="s">
        <v>2155</v>
      </c>
      <c r="K937" s="46" t="s">
        <v>148</v>
      </c>
      <c r="M937" s="46" t="s">
        <v>2156</v>
      </c>
      <c r="N937" s="46" t="s">
        <v>148</v>
      </c>
    </row>
    <row r="938" spans="10:14" ht="12" customHeight="1">
      <c r="J938" s="46" t="s">
        <v>2157</v>
      </c>
      <c r="K938" s="46" t="s">
        <v>148</v>
      </c>
      <c r="M938" s="46" t="s">
        <v>2158</v>
      </c>
      <c r="N938" s="46" t="s">
        <v>148</v>
      </c>
    </row>
    <row r="939" spans="10:14" ht="12" customHeight="1">
      <c r="J939" s="46" t="s">
        <v>2159</v>
      </c>
      <c r="K939" s="46" t="s">
        <v>148</v>
      </c>
      <c r="M939" s="46" t="s">
        <v>2160</v>
      </c>
      <c r="N939" s="46" t="s">
        <v>148</v>
      </c>
    </row>
    <row r="940" spans="10:14" ht="12" customHeight="1">
      <c r="J940" s="46" t="s">
        <v>2161</v>
      </c>
      <c r="K940" s="46" t="s">
        <v>148</v>
      </c>
      <c r="M940" s="46" t="s">
        <v>2162</v>
      </c>
      <c r="N940" s="46" t="s">
        <v>148</v>
      </c>
    </row>
    <row r="941" spans="10:14" ht="12" customHeight="1">
      <c r="J941" s="46" t="s">
        <v>2163</v>
      </c>
      <c r="K941" s="46" t="s">
        <v>183</v>
      </c>
      <c r="M941" s="46" t="s">
        <v>2164</v>
      </c>
      <c r="N941" s="46" t="s">
        <v>148</v>
      </c>
    </row>
    <row r="942" spans="10:14" ht="12" customHeight="1">
      <c r="J942" s="46" t="s">
        <v>2165</v>
      </c>
      <c r="K942" s="46" t="s">
        <v>148</v>
      </c>
      <c r="M942" s="46" t="s">
        <v>2166</v>
      </c>
      <c r="N942" s="46" t="s">
        <v>148</v>
      </c>
    </row>
    <row r="943" spans="10:14" ht="12" customHeight="1">
      <c r="J943" s="46" t="s">
        <v>2167</v>
      </c>
      <c r="K943" s="46" t="s">
        <v>148</v>
      </c>
      <c r="M943" s="46" t="s">
        <v>2168</v>
      </c>
      <c r="N943" s="46" t="s">
        <v>148</v>
      </c>
    </row>
    <row r="944" spans="10:14" ht="12" customHeight="1">
      <c r="J944" s="46" t="s">
        <v>2169</v>
      </c>
      <c r="K944" s="46" t="s">
        <v>148</v>
      </c>
      <c r="M944" s="46" t="s">
        <v>2170</v>
      </c>
      <c r="N944" s="46" t="s">
        <v>148</v>
      </c>
    </row>
    <row r="945" spans="10:14" ht="12" customHeight="1">
      <c r="J945" s="46" t="s">
        <v>2171</v>
      </c>
      <c r="K945" s="46" t="s">
        <v>148</v>
      </c>
      <c r="M945" s="46" t="s">
        <v>2172</v>
      </c>
      <c r="N945" s="46" t="s">
        <v>148</v>
      </c>
    </row>
    <row r="946" spans="10:14" ht="12" customHeight="1">
      <c r="J946" s="46" t="s">
        <v>2173</v>
      </c>
      <c r="K946" s="46" t="s">
        <v>183</v>
      </c>
      <c r="M946" s="46" t="s">
        <v>2174</v>
      </c>
      <c r="N946" s="46" t="s">
        <v>148</v>
      </c>
    </row>
    <row r="947" spans="10:14" ht="12" customHeight="1">
      <c r="J947" s="46" t="s">
        <v>2175</v>
      </c>
      <c r="K947" s="46" t="s">
        <v>148</v>
      </c>
      <c r="M947" s="46" t="s">
        <v>2176</v>
      </c>
      <c r="N947" s="46" t="s">
        <v>148</v>
      </c>
    </row>
    <row r="948" spans="10:14" ht="12" customHeight="1">
      <c r="J948" s="46" t="s">
        <v>2177</v>
      </c>
      <c r="K948" s="46" t="s">
        <v>148</v>
      </c>
      <c r="M948" s="46" t="s">
        <v>2178</v>
      </c>
      <c r="N948" s="46" t="s">
        <v>148</v>
      </c>
    </row>
    <row r="949" spans="10:14" ht="12" customHeight="1">
      <c r="J949" s="46" t="s">
        <v>2179</v>
      </c>
      <c r="K949" s="46" t="s">
        <v>148</v>
      </c>
      <c r="M949" s="46" t="s">
        <v>2180</v>
      </c>
      <c r="N949" s="46" t="s">
        <v>148</v>
      </c>
    </row>
    <row r="950" spans="10:14" ht="12" customHeight="1">
      <c r="J950" s="46" t="s">
        <v>2181</v>
      </c>
      <c r="K950" s="46" t="s">
        <v>148</v>
      </c>
      <c r="M950" s="46" t="s">
        <v>2182</v>
      </c>
      <c r="N950" s="46" t="s">
        <v>148</v>
      </c>
    </row>
    <row r="951" spans="10:14" ht="12" customHeight="1">
      <c r="J951" s="46" t="s">
        <v>2183</v>
      </c>
      <c r="K951" s="46" t="s">
        <v>171</v>
      </c>
      <c r="M951" s="46" t="s">
        <v>2184</v>
      </c>
      <c r="N951" s="46" t="s">
        <v>148</v>
      </c>
    </row>
    <row r="952" spans="10:14" ht="12" customHeight="1">
      <c r="J952" s="46" t="s">
        <v>2185</v>
      </c>
      <c r="K952" s="46" t="s">
        <v>183</v>
      </c>
      <c r="M952" s="46" t="s">
        <v>2186</v>
      </c>
      <c r="N952" s="46" t="s">
        <v>148</v>
      </c>
    </row>
    <row r="953" spans="10:14" ht="12" customHeight="1">
      <c r="J953" s="46" t="s">
        <v>2187</v>
      </c>
      <c r="K953" s="46" t="s">
        <v>148</v>
      </c>
      <c r="M953" s="46" t="s">
        <v>2188</v>
      </c>
      <c r="N953" s="46" t="s">
        <v>148</v>
      </c>
    </row>
    <row r="954" spans="10:14" ht="12" customHeight="1">
      <c r="J954" s="46" t="s">
        <v>2189</v>
      </c>
      <c r="K954" s="46" t="s">
        <v>148</v>
      </c>
      <c r="M954" s="46" t="s">
        <v>2190</v>
      </c>
      <c r="N954" s="46" t="s">
        <v>148</v>
      </c>
    </row>
    <row r="955" spans="10:14" ht="12" customHeight="1">
      <c r="J955" s="46" t="s">
        <v>2191</v>
      </c>
      <c r="K955" s="46" t="s">
        <v>148</v>
      </c>
      <c r="M955" s="46" t="s">
        <v>2192</v>
      </c>
      <c r="N955" s="46" t="s">
        <v>148</v>
      </c>
    </row>
    <row r="956" spans="10:14" ht="12" customHeight="1">
      <c r="J956" s="46" t="s">
        <v>2193</v>
      </c>
      <c r="K956" s="46" t="s">
        <v>148</v>
      </c>
      <c r="M956" s="46" t="s">
        <v>2194</v>
      </c>
      <c r="N956" s="46" t="s">
        <v>148</v>
      </c>
    </row>
    <row r="957" spans="10:14" ht="12" customHeight="1">
      <c r="J957" s="46" t="s">
        <v>2195</v>
      </c>
      <c r="K957" s="46" t="s">
        <v>148</v>
      </c>
      <c r="M957" s="46" t="s">
        <v>2196</v>
      </c>
      <c r="N957" s="46" t="s">
        <v>148</v>
      </c>
    </row>
    <row r="958" spans="10:14" ht="12" customHeight="1">
      <c r="J958" s="46" t="s">
        <v>2197</v>
      </c>
      <c r="K958" s="46" t="s">
        <v>183</v>
      </c>
      <c r="M958" s="46" t="s">
        <v>2198</v>
      </c>
      <c r="N958" s="46" t="s">
        <v>148</v>
      </c>
    </row>
    <row r="959" spans="10:14" ht="12" customHeight="1">
      <c r="J959" s="46" t="s">
        <v>2199</v>
      </c>
      <c r="K959" s="46" t="s">
        <v>148</v>
      </c>
      <c r="M959" s="46" t="s">
        <v>2200</v>
      </c>
      <c r="N959" s="46" t="s">
        <v>148</v>
      </c>
    </row>
    <row r="960" spans="10:14" ht="12" customHeight="1">
      <c r="J960" s="46" t="s">
        <v>2201</v>
      </c>
      <c r="K960" s="46" t="s">
        <v>148</v>
      </c>
      <c r="M960" s="46" t="s">
        <v>2202</v>
      </c>
      <c r="N960" s="46" t="s">
        <v>148</v>
      </c>
    </row>
    <row r="961" spans="10:14" ht="12" customHeight="1">
      <c r="J961" s="46" t="s">
        <v>2203</v>
      </c>
      <c r="K961" s="46" t="s">
        <v>148</v>
      </c>
      <c r="M961" s="46" t="s">
        <v>2204</v>
      </c>
      <c r="N961" s="46" t="s">
        <v>148</v>
      </c>
    </row>
    <row r="962" spans="10:14" ht="12" customHeight="1">
      <c r="J962" s="46" t="s">
        <v>2205</v>
      </c>
      <c r="K962" s="46" t="s">
        <v>148</v>
      </c>
      <c r="M962" s="46" t="s">
        <v>2206</v>
      </c>
      <c r="N962" s="46" t="s">
        <v>148</v>
      </c>
    </row>
    <row r="963" spans="10:14" ht="12" customHeight="1">
      <c r="J963" s="46" t="s">
        <v>2207</v>
      </c>
      <c r="K963" s="46" t="s">
        <v>148</v>
      </c>
      <c r="M963" s="46" t="s">
        <v>2208</v>
      </c>
      <c r="N963" s="46" t="s">
        <v>148</v>
      </c>
    </row>
    <row r="964" spans="10:14" ht="12" customHeight="1">
      <c r="J964" s="46" t="s">
        <v>2209</v>
      </c>
      <c r="K964" s="46" t="s">
        <v>148</v>
      </c>
      <c r="M964" s="46" t="s">
        <v>2210</v>
      </c>
      <c r="N964" s="46" t="s">
        <v>148</v>
      </c>
    </row>
    <row r="965" spans="10:14" ht="12" customHeight="1">
      <c r="J965" s="46" t="s">
        <v>2211</v>
      </c>
      <c r="K965" s="46" t="s">
        <v>148</v>
      </c>
      <c r="M965" s="46" t="s">
        <v>2212</v>
      </c>
      <c r="N965" s="46" t="s">
        <v>148</v>
      </c>
    </row>
    <row r="966" spans="10:14" ht="12" customHeight="1">
      <c r="J966" s="46" t="s">
        <v>2213</v>
      </c>
      <c r="K966" s="46" t="s">
        <v>148</v>
      </c>
      <c r="M966" s="46" t="s">
        <v>2214</v>
      </c>
      <c r="N966" s="46" t="s">
        <v>148</v>
      </c>
    </row>
    <row r="967" spans="10:14" ht="12" customHeight="1">
      <c r="J967" s="46" t="s">
        <v>2215</v>
      </c>
      <c r="K967" s="46" t="s">
        <v>183</v>
      </c>
      <c r="M967" s="46" t="s">
        <v>2216</v>
      </c>
      <c r="N967" s="46" t="s">
        <v>148</v>
      </c>
    </row>
    <row r="968" spans="10:14" ht="12" customHeight="1">
      <c r="J968" s="46" t="s">
        <v>2217</v>
      </c>
      <c r="K968" s="46" t="s">
        <v>148</v>
      </c>
      <c r="M968" s="46" t="s">
        <v>2218</v>
      </c>
      <c r="N968" s="46" t="s">
        <v>148</v>
      </c>
    </row>
    <row r="969" spans="10:14" ht="12" customHeight="1">
      <c r="J969" s="46" t="s">
        <v>2219</v>
      </c>
      <c r="K969" s="46" t="s">
        <v>148</v>
      </c>
      <c r="M969" s="46" t="s">
        <v>2220</v>
      </c>
      <c r="N969" s="46" t="s">
        <v>148</v>
      </c>
    </row>
    <row r="970" spans="10:14" ht="12" customHeight="1">
      <c r="J970" s="46" t="s">
        <v>2221</v>
      </c>
      <c r="K970" s="46" t="s">
        <v>148</v>
      </c>
      <c r="M970" s="46" t="s">
        <v>2222</v>
      </c>
      <c r="N970" s="46" t="s">
        <v>148</v>
      </c>
    </row>
    <row r="971" spans="10:14" ht="12" customHeight="1">
      <c r="J971" s="46" t="s">
        <v>2223</v>
      </c>
      <c r="K971" s="46" t="s">
        <v>171</v>
      </c>
      <c r="M971" s="46" t="s">
        <v>2224</v>
      </c>
      <c r="N971" s="46" t="s">
        <v>148</v>
      </c>
    </row>
    <row r="972" spans="10:14" ht="12" customHeight="1">
      <c r="J972" s="46" t="s">
        <v>2225</v>
      </c>
      <c r="K972" s="46" t="s">
        <v>183</v>
      </c>
      <c r="M972" s="46" t="s">
        <v>2226</v>
      </c>
      <c r="N972" s="46" t="s">
        <v>148</v>
      </c>
    </row>
    <row r="973" spans="10:14" ht="12" customHeight="1">
      <c r="J973" s="46" t="s">
        <v>2227</v>
      </c>
      <c r="K973" s="46" t="s">
        <v>148</v>
      </c>
      <c r="M973" s="46" t="s">
        <v>2228</v>
      </c>
      <c r="N973" s="46" t="s">
        <v>148</v>
      </c>
    </row>
    <row r="974" spans="10:14" ht="12" customHeight="1">
      <c r="J974" s="46" t="s">
        <v>2229</v>
      </c>
      <c r="K974" s="46" t="s">
        <v>148</v>
      </c>
      <c r="M974" s="46" t="s">
        <v>2230</v>
      </c>
      <c r="N974" s="46" t="s">
        <v>148</v>
      </c>
    </row>
    <row r="975" spans="10:14" ht="12" customHeight="1">
      <c r="J975" s="46" t="s">
        <v>2231</v>
      </c>
      <c r="K975" s="46" t="s">
        <v>148</v>
      </c>
      <c r="M975" s="46" t="s">
        <v>2232</v>
      </c>
      <c r="N975" s="46" t="s">
        <v>148</v>
      </c>
    </row>
    <row r="976" spans="10:14" ht="12" customHeight="1">
      <c r="J976" s="46" t="s">
        <v>2233</v>
      </c>
      <c r="K976" s="46" t="s">
        <v>148</v>
      </c>
      <c r="M976" s="46" t="s">
        <v>2234</v>
      </c>
      <c r="N976" s="46" t="s">
        <v>148</v>
      </c>
    </row>
    <row r="977" spans="10:14" ht="12" customHeight="1">
      <c r="J977" s="46" t="s">
        <v>2235</v>
      </c>
      <c r="K977" s="46" t="s">
        <v>148</v>
      </c>
      <c r="M977" s="46" t="s">
        <v>2236</v>
      </c>
      <c r="N977" s="46" t="s">
        <v>148</v>
      </c>
    </row>
    <row r="978" spans="10:14" ht="12" customHeight="1">
      <c r="J978" s="46" t="s">
        <v>2237</v>
      </c>
      <c r="K978" s="46" t="s">
        <v>148</v>
      </c>
      <c r="M978" s="46" t="s">
        <v>2238</v>
      </c>
      <c r="N978" s="46" t="s">
        <v>148</v>
      </c>
    </row>
    <row r="979" spans="10:14" ht="12" customHeight="1">
      <c r="J979" s="46" t="s">
        <v>2239</v>
      </c>
      <c r="K979" s="46" t="s">
        <v>148</v>
      </c>
      <c r="M979" s="46" t="s">
        <v>2240</v>
      </c>
      <c r="N979" s="46" t="s">
        <v>148</v>
      </c>
    </row>
    <row r="980" spans="10:14" ht="12" customHeight="1">
      <c r="J980" s="46" t="s">
        <v>2241</v>
      </c>
      <c r="K980" s="46" t="s">
        <v>148</v>
      </c>
      <c r="M980" s="46" t="s">
        <v>2242</v>
      </c>
      <c r="N980" s="46" t="s">
        <v>148</v>
      </c>
    </row>
    <row r="981" spans="10:14" ht="12" customHeight="1">
      <c r="J981" s="46" t="s">
        <v>2243</v>
      </c>
      <c r="K981" s="46" t="s">
        <v>183</v>
      </c>
      <c r="M981" s="46" t="s">
        <v>2244</v>
      </c>
      <c r="N981" s="46" t="s">
        <v>148</v>
      </c>
    </row>
    <row r="982" spans="10:14" ht="12" customHeight="1">
      <c r="J982" s="46" t="s">
        <v>2245</v>
      </c>
      <c r="K982" s="46" t="s">
        <v>148</v>
      </c>
      <c r="M982" s="46" t="s">
        <v>2246</v>
      </c>
      <c r="N982" s="46" t="s">
        <v>148</v>
      </c>
    </row>
    <row r="983" spans="10:14" ht="12" customHeight="1">
      <c r="J983" s="46" t="s">
        <v>2247</v>
      </c>
      <c r="K983" s="46" t="s">
        <v>148</v>
      </c>
      <c r="M983" s="46" t="s">
        <v>2248</v>
      </c>
      <c r="N983" s="46" t="s">
        <v>148</v>
      </c>
    </row>
    <row r="984" spans="10:14" ht="12" customHeight="1">
      <c r="J984" s="46" t="s">
        <v>2249</v>
      </c>
      <c r="K984" s="46" t="s">
        <v>148</v>
      </c>
      <c r="M984" s="46" t="s">
        <v>2250</v>
      </c>
      <c r="N984" s="46" t="s">
        <v>148</v>
      </c>
    </row>
    <row r="985" spans="10:14" ht="12" customHeight="1">
      <c r="J985" s="46" t="s">
        <v>2251</v>
      </c>
      <c r="K985" s="46" t="s">
        <v>148</v>
      </c>
      <c r="M985" s="46" t="s">
        <v>2252</v>
      </c>
      <c r="N985" s="46" t="s">
        <v>148</v>
      </c>
    </row>
    <row r="986" spans="10:14" ht="12" customHeight="1">
      <c r="J986" s="46" t="s">
        <v>2253</v>
      </c>
      <c r="K986" s="46" t="s">
        <v>171</v>
      </c>
      <c r="M986" s="46" t="s">
        <v>2254</v>
      </c>
      <c r="N986" s="46" t="s">
        <v>148</v>
      </c>
    </row>
    <row r="987" spans="10:14" ht="12" customHeight="1">
      <c r="J987" s="46" t="s">
        <v>2255</v>
      </c>
      <c r="K987" s="46" t="s">
        <v>183</v>
      </c>
      <c r="M987" s="46" t="s">
        <v>2256</v>
      </c>
      <c r="N987" s="46" t="s">
        <v>148</v>
      </c>
    </row>
    <row r="988" spans="10:14" ht="12" customHeight="1">
      <c r="J988" s="46" t="s">
        <v>2257</v>
      </c>
      <c r="K988" s="46" t="s">
        <v>148</v>
      </c>
      <c r="M988" s="46" t="s">
        <v>2258</v>
      </c>
      <c r="N988" s="46" t="s">
        <v>148</v>
      </c>
    </row>
    <row r="989" spans="10:14" ht="12" customHeight="1">
      <c r="J989" s="46" t="s">
        <v>2259</v>
      </c>
      <c r="K989" s="46" t="s">
        <v>148</v>
      </c>
      <c r="M989" s="46" t="s">
        <v>2260</v>
      </c>
      <c r="N989" s="46" t="s">
        <v>148</v>
      </c>
    </row>
    <row r="990" spans="10:14" ht="12" customHeight="1">
      <c r="J990" s="46" t="s">
        <v>2261</v>
      </c>
      <c r="K990" s="46" t="s">
        <v>148</v>
      </c>
      <c r="M990" s="46" t="s">
        <v>2262</v>
      </c>
      <c r="N990" s="46" t="s">
        <v>148</v>
      </c>
    </row>
    <row r="991" spans="10:14" ht="12" customHeight="1">
      <c r="J991" s="46" t="s">
        <v>2263</v>
      </c>
      <c r="K991" s="46" t="s">
        <v>148</v>
      </c>
      <c r="M991" s="46" t="s">
        <v>2264</v>
      </c>
      <c r="N991" s="46" t="s">
        <v>148</v>
      </c>
    </row>
    <row r="992" spans="10:14" ht="12" customHeight="1">
      <c r="J992" s="46" t="s">
        <v>2265</v>
      </c>
      <c r="K992" s="46" t="s">
        <v>148</v>
      </c>
      <c r="M992" s="46" t="s">
        <v>2266</v>
      </c>
      <c r="N992" s="46" t="s">
        <v>148</v>
      </c>
    </row>
    <row r="993" spans="10:14" ht="12" customHeight="1">
      <c r="J993" s="46" t="s">
        <v>2267</v>
      </c>
      <c r="K993" s="46" t="s">
        <v>183</v>
      </c>
      <c r="M993" s="46" t="s">
        <v>2268</v>
      </c>
      <c r="N993" s="46" t="s">
        <v>148</v>
      </c>
    </row>
    <row r="994" spans="10:14" ht="12" customHeight="1">
      <c r="J994" s="46" t="s">
        <v>2269</v>
      </c>
      <c r="K994" s="46" t="s">
        <v>148</v>
      </c>
      <c r="M994" s="46" t="s">
        <v>2270</v>
      </c>
      <c r="N994" s="46" t="s">
        <v>148</v>
      </c>
    </row>
    <row r="995" spans="10:14" ht="12" customHeight="1">
      <c r="J995" s="46" t="s">
        <v>2271</v>
      </c>
      <c r="K995" s="46" t="s">
        <v>148</v>
      </c>
      <c r="M995" s="46" t="s">
        <v>2272</v>
      </c>
      <c r="N995" s="46" t="s">
        <v>148</v>
      </c>
    </row>
    <row r="996" spans="10:14" ht="12" customHeight="1">
      <c r="J996" s="46" t="s">
        <v>2273</v>
      </c>
      <c r="K996" s="46" t="s">
        <v>148</v>
      </c>
      <c r="M996" s="46" t="s">
        <v>2274</v>
      </c>
      <c r="N996" s="46" t="s">
        <v>148</v>
      </c>
    </row>
    <row r="997" spans="10:14" ht="12" customHeight="1">
      <c r="J997" s="46" t="s">
        <v>2275</v>
      </c>
      <c r="K997" s="46" t="s">
        <v>148</v>
      </c>
      <c r="M997" s="46" t="s">
        <v>2276</v>
      </c>
      <c r="N997" s="46" t="s">
        <v>148</v>
      </c>
    </row>
    <row r="998" spans="10:14" ht="12" customHeight="1">
      <c r="J998" s="46" t="s">
        <v>2277</v>
      </c>
      <c r="K998" s="46" t="s">
        <v>148</v>
      </c>
      <c r="M998" s="46" t="s">
        <v>2278</v>
      </c>
      <c r="N998" s="46" t="s">
        <v>148</v>
      </c>
    </row>
    <row r="999" spans="10:14" ht="12" customHeight="1">
      <c r="J999" s="46" t="s">
        <v>2279</v>
      </c>
      <c r="K999" s="46" t="s">
        <v>148</v>
      </c>
      <c r="M999" s="46" t="s">
        <v>2280</v>
      </c>
      <c r="N999" s="46" t="s">
        <v>148</v>
      </c>
    </row>
    <row r="1000" spans="10:14" ht="12" customHeight="1">
      <c r="J1000" s="46" t="s">
        <v>2281</v>
      </c>
      <c r="K1000" s="46" t="s">
        <v>183</v>
      </c>
      <c r="M1000" s="46" t="s">
        <v>2282</v>
      </c>
      <c r="N1000" s="46" t="s">
        <v>148</v>
      </c>
    </row>
    <row r="1001" spans="10:14" ht="12" customHeight="1">
      <c r="J1001" s="46" t="s">
        <v>2283</v>
      </c>
      <c r="K1001" s="46" t="s">
        <v>148</v>
      </c>
      <c r="M1001" s="46" t="s">
        <v>2284</v>
      </c>
      <c r="N1001" s="46" t="s">
        <v>148</v>
      </c>
    </row>
    <row r="1002" spans="10:14" ht="12" customHeight="1">
      <c r="J1002" s="46" t="s">
        <v>2285</v>
      </c>
      <c r="K1002" s="46" t="s">
        <v>148</v>
      </c>
      <c r="M1002" s="46" t="s">
        <v>2286</v>
      </c>
      <c r="N1002" s="46" t="s">
        <v>148</v>
      </c>
    </row>
    <row r="1003" spans="10:14" ht="12" customHeight="1">
      <c r="J1003" s="46" t="s">
        <v>2287</v>
      </c>
      <c r="K1003" s="46" t="s">
        <v>171</v>
      </c>
      <c r="M1003" s="46" t="s">
        <v>2288</v>
      </c>
      <c r="N1003" s="46" t="s">
        <v>148</v>
      </c>
    </row>
    <row r="1004" spans="10:14" ht="12" customHeight="1">
      <c r="J1004" s="46" t="s">
        <v>2289</v>
      </c>
      <c r="K1004" s="46" t="s">
        <v>183</v>
      </c>
      <c r="M1004" s="46" t="s">
        <v>2290</v>
      </c>
      <c r="N1004" s="46" t="s">
        <v>148</v>
      </c>
    </row>
    <row r="1005" spans="10:14" ht="12" customHeight="1">
      <c r="J1005" s="46" t="s">
        <v>2291</v>
      </c>
      <c r="K1005" s="46" t="s">
        <v>148</v>
      </c>
      <c r="M1005" s="46" t="s">
        <v>2292</v>
      </c>
      <c r="N1005" s="46" t="s">
        <v>148</v>
      </c>
    </row>
    <row r="1006" spans="10:14" ht="12" customHeight="1">
      <c r="J1006" s="46" t="s">
        <v>2293</v>
      </c>
      <c r="K1006" s="46" t="s">
        <v>183</v>
      </c>
      <c r="M1006" s="46" t="s">
        <v>2294</v>
      </c>
      <c r="N1006" s="46" t="s">
        <v>148</v>
      </c>
    </row>
    <row r="1007" spans="10:14" ht="12" customHeight="1">
      <c r="J1007" s="46" t="s">
        <v>2295</v>
      </c>
      <c r="K1007" s="46" t="s">
        <v>148</v>
      </c>
      <c r="M1007" s="46" t="s">
        <v>2296</v>
      </c>
      <c r="N1007" s="46" t="s">
        <v>148</v>
      </c>
    </row>
    <row r="1008" spans="10:14" ht="12" customHeight="1">
      <c r="J1008" s="46" t="s">
        <v>2297</v>
      </c>
      <c r="K1008" s="46" t="s">
        <v>183</v>
      </c>
      <c r="M1008" s="46" t="s">
        <v>2298</v>
      </c>
      <c r="N1008" s="46" t="s">
        <v>148</v>
      </c>
    </row>
    <row r="1009" spans="10:14" ht="12" customHeight="1">
      <c r="J1009" s="46" t="s">
        <v>2299</v>
      </c>
      <c r="K1009" s="46" t="s">
        <v>148</v>
      </c>
      <c r="M1009" s="46" t="s">
        <v>2300</v>
      </c>
      <c r="N1009" s="46" t="s">
        <v>148</v>
      </c>
    </row>
    <row r="1010" spans="10:14" ht="12" customHeight="1">
      <c r="J1010" s="46" t="s">
        <v>2301</v>
      </c>
      <c r="K1010" s="46" t="s">
        <v>183</v>
      </c>
      <c r="M1010" s="46" t="s">
        <v>2302</v>
      </c>
      <c r="N1010" s="46" t="s">
        <v>148</v>
      </c>
    </row>
    <row r="1011" spans="10:14" ht="12" customHeight="1">
      <c r="J1011" s="46" t="s">
        <v>2303</v>
      </c>
      <c r="K1011" s="46" t="s">
        <v>148</v>
      </c>
      <c r="M1011" s="46" t="s">
        <v>2304</v>
      </c>
      <c r="N1011" s="46" t="s">
        <v>148</v>
      </c>
    </row>
    <row r="1012" spans="10:14" ht="12" customHeight="1">
      <c r="J1012" s="46" t="s">
        <v>2305</v>
      </c>
      <c r="K1012" s="46" t="s">
        <v>183</v>
      </c>
      <c r="M1012" s="46" t="s">
        <v>2306</v>
      </c>
      <c r="N1012" s="46" t="s">
        <v>148</v>
      </c>
    </row>
    <row r="1013" spans="10:14" ht="12" customHeight="1">
      <c r="J1013" s="46" t="s">
        <v>2307</v>
      </c>
      <c r="K1013" s="46" t="s">
        <v>148</v>
      </c>
      <c r="M1013" s="46" t="s">
        <v>2308</v>
      </c>
      <c r="N1013" s="46" t="s">
        <v>148</v>
      </c>
    </row>
    <row r="1014" spans="10:14" ht="12" customHeight="1">
      <c r="J1014" s="46" t="s">
        <v>2309</v>
      </c>
      <c r="K1014" s="46" t="s">
        <v>159</v>
      </c>
      <c r="M1014" s="46" t="s">
        <v>2310</v>
      </c>
      <c r="N1014" s="46" t="s">
        <v>148</v>
      </c>
    </row>
    <row r="1015" spans="10:14" ht="12" customHeight="1">
      <c r="J1015" s="46" t="s">
        <v>2311</v>
      </c>
      <c r="K1015" s="46" t="s">
        <v>171</v>
      </c>
      <c r="M1015" s="46" t="s">
        <v>2312</v>
      </c>
      <c r="N1015" s="46" t="s">
        <v>148</v>
      </c>
    </row>
    <row r="1016" spans="10:14" ht="12" customHeight="1">
      <c r="J1016" s="46" t="s">
        <v>2313</v>
      </c>
      <c r="K1016" s="46" t="s">
        <v>183</v>
      </c>
      <c r="M1016" s="46" t="s">
        <v>2314</v>
      </c>
      <c r="N1016" s="46" t="s">
        <v>148</v>
      </c>
    </row>
    <row r="1017" spans="10:14" ht="12" customHeight="1">
      <c r="J1017" s="46" t="s">
        <v>2315</v>
      </c>
      <c r="K1017" s="46" t="s">
        <v>148</v>
      </c>
      <c r="M1017" s="46" t="s">
        <v>2316</v>
      </c>
      <c r="N1017" s="46" t="s">
        <v>148</v>
      </c>
    </row>
    <row r="1018" spans="10:14" ht="12" customHeight="1">
      <c r="J1018" s="46" t="s">
        <v>2317</v>
      </c>
      <c r="K1018" s="46" t="s">
        <v>148</v>
      </c>
      <c r="M1018" s="46" t="s">
        <v>2318</v>
      </c>
      <c r="N1018" s="46" t="s">
        <v>148</v>
      </c>
    </row>
    <row r="1019" spans="10:14" ht="12" customHeight="1">
      <c r="J1019" s="46" t="s">
        <v>2319</v>
      </c>
      <c r="K1019" s="46" t="s">
        <v>148</v>
      </c>
      <c r="M1019" s="46" t="s">
        <v>2320</v>
      </c>
      <c r="N1019" s="46" t="s">
        <v>148</v>
      </c>
    </row>
    <row r="1020" spans="10:14" ht="12" customHeight="1">
      <c r="J1020" s="46" t="s">
        <v>2321</v>
      </c>
      <c r="K1020" s="46" t="s">
        <v>148</v>
      </c>
      <c r="M1020" s="46" t="s">
        <v>2322</v>
      </c>
      <c r="N1020" s="46" t="s">
        <v>148</v>
      </c>
    </row>
    <row r="1021" spans="10:14" ht="12" customHeight="1">
      <c r="J1021" s="46" t="s">
        <v>2323</v>
      </c>
      <c r="K1021" s="46" t="s">
        <v>148</v>
      </c>
      <c r="M1021" s="46" t="s">
        <v>2324</v>
      </c>
      <c r="N1021" s="46" t="s">
        <v>148</v>
      </c>
    </row>
    <row r="1022" spans="10:14" ht="12" customHeight="1">
      <c r="J1022" s="46" t="s">
        <v>2325</v>
      </c>
      <c r="K1022" s="46" t="s">
        <v>148</v>
      </c>
      <c r="M1022" s="46" t="s">
        <v>2326</v>
      </c>
      <c r="N1022" s="46" t="s">
        <v>148</v>
      </c>
    </row>
    <row r="1023" spans="10:14" ht="12" customHeight="1">
      <c r="J1023" s="46" t="s">
        <v>2327</v>
      </c>
      <c r="K1023" s="46" t="s">
        <v>148</v>
      </c>
      <c r="M1023" s="46" t="s">
        <v>2328</v>
      </c>
      <c r="N1023" s="46" t="s">
        <v>148</v>
      </c>
    </row>
    <row r="1024" spans="10:14" ht="12" customHeight="1">
      <c r="J1024" s="46" t="s">
        <v>2329</v>
      </c>
      <c r="K1024" s="46" t="s">
        <v>183</v>
      </c>
      <c r="M1024" s="46" t="s">
        <v>2330</v>
      </c>
      <c r="N1024" s="46" t="s">
        <v>148</v>
      </c>
    </row>
    <row r="1025" spans="10:14" ht="12" customHeight="1">
      <c r="J1025" s="46" t="s">
        <v>2331</v>
      </c>
      <c r="K1025" s="46" t="s">
        <v>148</v>
      </c>
      <c r="M1025" s="46" t="s">
        <v>2332</v>
      </c>
      <c r="N1025" s="46" t="s">
        <v>148</v>
      </c>
    </row>
    <row r="1026" spans="10:14" ht="12" customHeight="1">
      <c r="J1026" s="46" t="s">
        <v>2333</v>
      </c>
      <c r="K1026" s="46" t="s">
        <v>148</v>
      </c>
      <c r="M1026" s="46" t="s">
        <v>2334</v>
      </c>
      <c r="N1026" s="46" t="s">
        <v>148</v>
      </c>
    </row>
    <row r="1027" spans="10:14" ht="12" customHeight="1">
      <c r="J1027" s="46" t="s">
        <v>2335</v>
      </c>
      <c r="K1027" s="46" t="s">
        <v>148</v>
      </c>
      <c r="M1027" s="46" t="s">
        <v>2336</v>
      </c>
      <c r="N1027" s="46" t="s">
        <v>148</v>
      </c>
    </row>
    <row r="1028" spans="10:14" ht="12" customHeight="1">
      <c r="J1028" s="46" t="s">
        <v>2337</v>
      </c>
      <c r="K1028" s="46" t="s">
        <v>148</v>
      </c>
      <c r="M1028" s="46" t="s">
        <v>2338</v>
      </c>
      <c r="N1028" s="46" t="s">
        <v>148</v>
      </c>
    </row>
    <row r="1029" spans="10:14" ht="12" customHeight="1">
      <c r="J1029" s="46" t="s">
        <v>2339</v>
      </c>
      <c r="K1029" s="46" t="s">
        <v>148</v>
      </c>
      <c r="M1029" s="46" t="s">
        <v>2340</v>
      </c>
      <c r="N1029" s="46" t="s">
        <v>148</v>
      </c>
    </row>
    <row r="1030" spans="10:14" ht="12" customHeight="1">
      <c r="J1030" s="46" t="s">
        <v>2341</v>
      </c>
      <c r="K1030" s="46" t="s">
        <v>148</v>
      </c>
      <c r="M1030" s="46" t="s">
        <v>2342</v>
      </c>
      <c r="N1030" s="46" t="s">
        <v>148</v>
      </c>
    </row>
    <row r="1031" spans="10:14" ht="12" customHeight="1">
      <c r="J1031" s="46" t="s">
        <v>2343</v>
      </c>
      <c r="K1031" s="46" t="s">
        <v>148</v>
      </c>
      <c r="M1031" s="46" t="s">
        <v>2344</v>
      </c>
      <c r="N1031" s="46" t="s">
        <v>148</v>
      </c>
    </row>
    <row r="1032" spans="10:14" ht="12" customHeight="1">
      <c r="J1032" s="46" t="s">
        <v>2345</v>
      </c>
      <c r="K1032" s="46" t="s">
        <v>148</v>
      </c>
      <c r="M1032" s="46" t="s">
        <v>2346</v>
      </c>
      <c r="N1032" s="46" t="s">
        <v>148</v>
      </c>
    </row>
    <row r="1033" spans="10:14" ht="12" customHeight="1">
      <c r="J1033" s="46" t="s">
        <v>2347</v>
      </c>
      <c r="K1033" s="46" t="s">
        <v>148</v>
      </c>
      <c r="M1033" s="46" t="s">
        <v>2348</v>
      </c>
      <c r="N1033" s="46" t="s">
        <v>148</v>
      </c>
    </row>
    <row r="1034" spans="10:14" ht="12" customHeight="1">
      <c r="J1034" s="46" t="s">
        <v>2349</v>
      </c>
      <c r="K1034" s="46" t="s">
        <v>148</v>
      </c>
      <c r="M1034" s="46" t="s">
        <v>2350</v>
      </c>
      <c r="N1034" s="46" t="s">
        <v>148</v>
      </c>
    </row>
    <row r="1035" spans="10:14" ht="12" customHeight="1">
      <c r="J1035" s="46" t="s">
        <v>2351</v>
      </c>
      <c r="K1035" s="46" t="s">
        <v>148</v>
      </c>
      <c r="M1035" s="46" t="s">
        <v>2352</v>
      </c>
      <c r="N1035" s="46" t="s">
        <v>148</v>
      </c>
    </row>
    <row r="1036" spans="10:14" ht="12" customHeight="1">
      <c r="J1036" s="46" t="s">
        <v>2353</v>
      </c>
      <c r="K1036" s="46" t="s">
        <v>148</v>
      </c>
      <c r="M1036" s="46" t="s">
        <v>2354</v>
      </c>
      <c r="N1036" s="46" t="s">
        <v>148</v>
      </c>
    </row>
    <row r="1037" spans="10:14" ht="12" customHeight="1">
      <c r="J1037" s="46" t="s">
        <v>2355</v>
      </c>
      <c r="K1037" s="46" t="s">
        <v>148</v>
      </c>
      <c r="M1037" s="46" t="s">
        <v>2356</v>
      </c>
      <c r="N1037" s="46" t="s">
        <v>148</v>
      </c>
    </row>
    <row r="1038" spans="10:14" ht="12" customHeight="1">
      <c r="J1038" s="46" t="s">
        <v>2357</v>
      </c>
      <c r="K1038" s="46" t="s">
        <v>148</v>
      </c>
      <c r="M1038" s="46" t="s">
        <v>2358</v>
      </c>
      <c r="N1038" s="46" t="s">
        <v>148</v>
      </c>
    </row>
    <row r="1039" spans="10:14" ht="12" customHeight="1">
      <c r="J1039" s="46" t="s">
        <v>2359</v>
      </c>
      <c r="K1039" s="46" t="s">
        <v>159</v>
      </c>
      <c r="M1039" s="46" t="s">
        <v>2360</v>
      </c>
      <c r="N1039" s="46" t="s">
        <v>148</v>
      </c>
    </row>
    <row r="1040" spans="10:14" ht="12" customHeight="1">
      <c r="J1040" s="46" t="s">
        <v>2361</v>
      </c>
      <c r="K1040" s="46" t="s">
        <v>171</v>
      </c>
      <c r="M1040" s="46" t="s">
        <v>2362</v>
      </c>
      <c r="N1040" s="46" t="s">
        <v>148</v>
      </c>
    </row>
    <row r="1041" spans="10:14" ht="12" customHeight="1">
      <c r="J1041" s="46" t="s">
        <v>2363</v>
      </c>
      <c r="K1041" s="46" t="s">
        <v>183</v>
      </c>
      <c r="M1041" s="46" t="s">
        <v>2364</v>
      </c>
      <c r="N1041" s="46" t="s">
        <v>148</v>
      </c>
    </row>
    <row r="1042" spans="10:14" ht="12" customHeight="1">
      <c r="J1042" s="46" t="s">
        <v>2365</v>
      </c>
      <c r="K1042" s="46" t="s">
        <v>148</v>
      </c>
      <c r="M1042" s="46" t="s">
        <v>2366</v>
      </c>
      <c r="N1042" s="46" t="s">
        <v>148</v>
      </c>
    </row>
    <row r="1043" spans="10:14" ht="12" customHeight="1">
      <c r="J1043" s="46" t="s">
        <v>2367</v>
      </c>
      <c r="K1043" s="46" t="s">
        <v>148</v>
      </c>
      <c r="M1043" s="46" t="s">
        <v>2368</v>
      </c>
      <c r="N1043" s="46" t="s">
        <v>148</v>
      </c>
    </row>
    <row r="1044" spans="10:14" ht="12" customHeight="1">
      <c r="J1044" s="46" t="s">
        <v>2369</v>
      </c>
      <c r="K1044" s="46" t="s">
        <v>171</v>
      </c>
      <c r="M1044" s="46" t="s">
        <v>2370</v>
      </c>
      <c r="N1044" s="46" t="s">
        <v>148</v>
      </c>
    </row>
    <row r="1045" spans="10:14" ht="12" customHeight="1">
      <c r="J1045" s="46" t="s">
        <v>2371</v>
      </c>
      <c r="K1045" s="46" t="s">
        <v>183</v>
      </c>
      <c r="M1045" s="46" t="s">
        <v>2372</v>
      </c>
      <c r="N1045" s="46" t="s">
        <v>148</v>
      </c>
    </row>
    <row r="1046" spans="10:14" ht="12" customHeight="1">
      <c r="J1046" s="46" t="s">
        <v>2373</v>
      </c>
      <c r="K1046" s="46" t="s">
        <v>148</v>
      </c>
      <c r="M1046" s="46" t="s">
        <v>2374</v>
      </c>
      <c r="N1046" s="46" t="s">
        <v>148</v>
      </c>
    </row>
    <row r="1047" spans="10:14" ht="12" customHeight="1">
      <c r="J1047" s="46" t="s">
        <v>2375</v>
      </c>
      <c r="K1047" s="46" t="s">
        <v>148</v>
      </c>
      <c r="M1047" s="46" t="s">
        <v>2376</v>
      </c>
      <c r="N1047" s="46" t="s">
        <v>148</v>
      </c>
    </row>
    <row r="1048" spans="10:14" ht="12" customHeight="1">
      <c r="J1048" s="46" t="s">
        <v>2377</v>
      </c>
      <c r="K1048" s="46" t="s">
        <v>148</v>
      </c>
      <c r="M1048" s="46" t="s">
        <v>2378</v>
      </c>
      <c r="N1048" s="46" t="s">
        <v>148</v>
      </c>
    </row>
    <row r="1049" spans="10:14" ht="12" customHeight="1">
      <c r="J1049" s="46" t="s">
        <v>2379</v>
      </c>
      <c r="K1049" s="46" t="s">
        <v>183</v>
      </c>
      <c r="M1049" s="46" t="s">
        <v>2380</v>
      </c>
      <c r="N1049" s="46" t="s">
        <v>148</v>
      </c>
    </row>
    <row r="1050" spans="10:14" ht="12" customHeight="1">
      <c r="J1050" s="46" t="s">
        <v>2381</v>
      </c>
      <c r="K1050" s="46" t="s">
        <v>148</v>
      </c>
      <c r="M1050" s="46" t="s">
        <v>2382</v>
      </c>
      <c r="N1050" s="46" t="s">
        <v>148</v>
      </c>
    </row>
    <row r="1051" spans="10:14" ht="12" customHeight="1">
      <c r="J1051" s="46" t="s">
        <v>2383</v>
      </c>
      <c r="K1051" s="46" t="s">
        <v>148</v>
      </c>
      <c r="M1051" s="46" t="s">
        <v>2384</v>
      </c>
      <c r="N1051" s="46" t="s">
        <v>148</v>
      </c>
    </row>
    <row r="1052" spans="10:14" ht="12" customHeight="1">
      <c r="J1052" s="46" t="s">
        <v>2385</v>
      </c>
      <c r="K1052" s="46" t="s">
        <v>148</v>
      </c>
      <c r="M1052" s="46" t="s">
        <v>2386</v>
      </c>
      <c r="N1052" s="46" t="s">
        <v>148</v>
      </c>
    </row>
    <row r="1053" spans="10:14" ht="12" customHeight="1">
      <c r="J1053" s="46" t="s">
        <v>2387</v>
      </c>
      <c r="K1053" s="46" t="s">
        <v>183</v>
      </c>
      <c r="M1053" s="46" t="s">
        <v>2388</v>
      </c>
      <c r="N1053" s="46" t="s">
        <v>148</v>
      </c>
    </row>
    <row r="1054" spans="10:14" ht="12" customHeight="1">
      <c r="J1054" s="46" t="s">
        <v>2389</v>
      </c>
      <c r="K1054" s="46" t="s">
        <v>148</v>
      </c>
      <c r="M1054" s="46" t="s">
        <v>2390</v>
      </c>
      <c r="N1054" s="46" t="s">
        <v>148</v>
      </c>
    </row>
    <row r="1055" spans="10:14" ht="12" customHeight="1">
      <c r="J1055" s="46" t="s">
        <v>2391</v>
      </c>
      <c r="K1055" s="46" t="s">
        <v>148</v>
      </c>
      <c r="M1055" s="46" t="s">
        <v>2392</v>
      </c>
      <c r="N1055" s="46" t="s">
        <v>148</v>
      </c>
    </row>
    <row r="1056" spans="10:14" ht="12" customHeight="1">
      <c r="J1056" s="46" t="s">
        <v>2393</v>
      </c>
      <c r="K1056" s="46" t="s">
        <v>148</v>
      </c>
      <c r="M1056" s="46" t="s">
        <v>2394</v>
      </c>
      <c r="N1056" s="46" t="s">
        <v>148</v>
      </c>
    </row>
    <row r="1057" spans="10:14" ht="12" customHeight="1">
      <c r="J1057" s="46" t="s">
        <v>2395</v>
      </c>
      <c r="K1057" s="46" t="s">
        <v>171</v>
      </c>
      <c r="M1057" s="46" t="s">
        <v>2396</v>
      </c>
      <c r="N1057" s="46" t="s">
        <v>148</v>
      </c>
    </row>
    <row r="1058" spans="10:14" ht="12" customHeight="1">
      <c r="J1058" s="46" t="s">
        <v>2397</v>
      </c>
      <c r="K1058" s="46" t="s">
        <v>183</v>
      </c>
      <c r="M1058" s="46" t="s">
        <v>2398</v>
      </c>
      <c r="N1058" s="46" t="s">
        <v>148</v>
      </c>
    </row>
    <row r="1059" spans="10:14" ht="12" customHeight="1">
      <c r="J1059" s="46" t="s">
        <v>2399</v>
      </c>
      <c r="K1059" s="46" t="s">
        <v>148</v>
      </c>
      <c r="M1059" s="46" t="s">
        <v>2400</v>
      </c>
      <c r="N1059" s="46" t="s">
        <v>148</v>
      </c>
    </row>
    <row r="1060" spans="10:14" ht="12" customHeight="1">
      <c r="J1060" s="46" t="s">
        <v>2401</v>
      </c>
      <c r="K1060" s="46" t="s">
        <v>148</v>
      </c>
      <c r="M1060" s="46" t="s">
        <v>2402</v>
      </c>
      <c r="N1060" s="46" t="s">
        <v>148</v>
      </c>
    </row>
    <row r="1061" spans="10:14" ht="12" customHeight="1">
      <c r="J1061" s="46" t="s">
        <v>2403</v>
      </c>
      <c r="K1061" s="46" t="s">
        <v>148</v>
      </c>
      <c r="M1061" s="46" t="s">
        <v>2404</v>
      </c>
      <c r="N1061" s="46" t="s">
        <v>148</v>
      </c>
    </row>
    <row r="1062" spans="10:14" ht="12" customHeight="1">
      <c r="J1062" s="46" t="s">
        <v>2405</v>
      </c>
      <c r="K1062" s="46" t="s">
        <v>183</v>
      </c>
      <c r="M1062" s="46" t="s">
        <v>2406</v>
      </c>
      <c r="N1062" s="46" t="s">
        <v>148</v>
      </c>
    </row>
    <row r="1063" spans="10:14" ht="12" customHeight="1">
      <c r="J1063" s="46" t="s">
        <v>2407</v>
      </c>
      <c r="K1063" s="46" t="s">
        <v>148</v>
      </c>
      <c r="M1063" s="46" t="s">
        <v>2408</v>
      </c>
      <c r="N1063" s="46" t="s">
        <v>148</v>
      </c>
    </row>
    <row r="1064" spans="10:14" ht="12" customHeight="1">
      <c r="J1064" s="46" t="s">
        <v>2409</v>
      </c>
      <c r="K1064" s="46" t="s">
        <v>148</v>
      </c>
      <c r="M1064" s="46" t="s">
        <v>2410</v>
      </c>
      <c r="N1064" s="46" t="s">
        <v>148</v>
      </c>
    </row>
    <row r="1065" spans="10:14" ht="12" customHeight="1">
      <c r="J1065" s="46" t="s">
        <v>2411</v>
      </c>
      <c r="K1065" s="46" t="s">
        <v>148</v>
      </c>
      <c r="M1065" s="46" t="s">
        <v>2412</v>
      </c>
      <c r="N1065" s="46" t="s">
        <v>148</v>
      </c>
    </row>
    <row r="1066" spans="10:14" ht="12" customHeight="1">
      <c r="J1066" s="46" t="s">
        <v>2413</v>
      </c>
      <c r="K1066" s="46" t="s">
        <v>183</v>
      </c>
      <c r="M1066" s="46" t="s">
        <v>2414</v>
      </c>
      <c r="N1066" s="46" t="s">
        <v>148</v>
      </c>
    </row>
    <row r="1067" spans="10:14" ht="12" customHeight="1">
      <c r="J1067" s="46" t="s">
        <v>2415</v>
      </c>
      <c r="K1067" s="46" t="s">
        <v>148</v>
      </c>
      <c r="M1067" s="46" t="s">
        <v>2416</v>
      </c>
      <c r="N1067" s="46" t="s">
        <v>148</v>
      </c>
    </row>
    <row r="1068" spans="10:14" ht="12" customHeight="1">
      <c r="J1068" s="46" t="s">
        <v>2417</v>
      </c>
      <c r="K1068" s="46" t="s">
        <v>148</v>
      </c>
      <c r="M1068" s="46" t="s">
        <v>2418</v>
      </c>
      <c r="N1068" s="46" t="s">
        <v>148</v>
      </c>
    </row>
    <row r="1069" spans="10:14" ht="12" customHeight="1">
      <c r="J1069" s="46" t="s">
        <v>2419</v>
      </c>
      <c r="K1069" s="46" t="s">
        <v>148</v>
      </c>
      <c r="M1069" s="46" t="s">
        <v>2420</v>
      </c>
      <c r="N1069" s="46" t="s">
        <v>148</v>
      </c>
    </row>
    <row r="1070" spans="10:14" ht="12" customHeight="1">
      <c r="J1070" s="46" t="s">
        <v>2421</v>
      </c>
      <c r="K1070" s="46" t="s">
        <v>159</v>
      </c>
      <c r="M1070" s="46" t="s">
        <v>2422</v>
      </c>
      <c r="N1070" s="46" t="s">
        <v>148</v>
      </c>
    </row>
    <row r="1071" spans="10:14" ht="12" customHeight="1">
      <c r="J1071" s="46" t="s">
        <v>2423</v>
      </c>
      <c r="K1071" s="46" t="s">
        <v>171</v>
      </c>
      <c r="M1071" s="46" t="s">
        <v>2424</v>
      </c>
      <c r="N1071" s="46" t="s">
        <v>148</v>
      </c>
    </row>
    <row r="1072" spans="10:14" ht="12" customHeight="1">
      <c r="J1072" s="46" t="s">
        <v>2425</v>
      </c>
      <c r="K1072" s="46" t="s">
        <v>183</v>
      </c>
      <c r="M1072" s="46" t="s">
        <v>2426</v>
      </c>
      <c r="N1072" s="46" t="s">
        <v>148</v>
      </c>
    </row>
    <row r="1073" spans="10:14" ht="12" customHeight="1">
      <c r="J1073" s="46" t="s">
        <v>2427</v>
      </c>
      <c r="K1073" s="46" t="s">
        <v>148</v>
      </c>
      <c r="M1073" s="46" t="s">
        <v>2428</v>
      </c>
      <c r="N1073" s="46" t="s">
        <v>148</v>
      </c>
    </row>
    <row r="1074" spans="10:14" ht="12" customHeight="1">
      <c r="J1074" s="46" t="s">
        <v>2429</v>
      </c>
      <c r="K1074" s="46" t="s">
        <v>148</v>
      </c>
      <c r="M1074" s="46" t="s">
        <v>2430</v>
      </c>
      <c r="N1074" s="46" t="s">
        <v>148</v>
      </c>
    </row>
    <row r="1075" spans="10:14" ht="12" customHeight="1">
      <c r="J1075" s="46" t="s">
        <v>2431</v>
      </c>
      <c r="K1075" s="46" t="s">
        <v>148</v>
      </c>
      <c r="M1075" s="46" t="s">
        <v>2432</v>
      </c>
      <c r="N1075" s="46" t="s">
        <v>148</v>
      </c>
    </row>
    <row r="1076" spans="10:14" ht="12" customHeight="1">
      <c r="J1076" s="46" t="s">
        <v>2433</v>
      </c>
      <c r="K1076" s="46" t="s">
        <v>183</v>
      </c>
      <c r="M1076" s="46" t="s">
        <v>2434</v>
      </c>
      <c r="N1076" s="46" t="s">
        <v>148</v>
      </c>
    </row>
    <row r="1077" spans="10:14" ht="12" customHeight="1">
      <c r="J1077" s="46" t="s">
        <v>2435</v>
      </c>
      <c r="K1077" s="46" t="s">
        <v>148</v>
      </c>
      <c r="M1077" s="46" t="s">
        <v>2436</v>
      </c>
      <c r="N1077" s="46" t="s">
        <v>148</v>
      </c>
    </row>
    <row r="1078" spans="10:14" ht="12" customHeight="1">
      <c r="J1078" s="46" t="s">
        <v>2437</v>
      </c>
      <c r="K1078" s="46" t="s">
        <v>148</v>
      </c>
      <c r="M1078" s="46" t="s">
        <v>2438</v>
      </c>
      <c r="N1078" s="46" t="s">
        <v>148</v>
      </c>
    </row>
    <row r="1079" spans="10:14" ht="12" customHeight="1">
      <c r="J1079" s="46" t="s">
        <v>2439</v>
      </c>
      <c r="K1079" s="46" t="s">
        <v>148</v>
      </c>
      <c r="M1079" s="46" t="s">
        <v>2440</v>
      </c>
      <c r="N1079" s="46" t="s">
        <v>148</v>
      </c>
    </row>
    <row r="1080" spans="10:14" ht="12" customHeight="1">
      <c r="J1080" s="46" t="s">
        <v>2441</v>
      </c>
      <c r="K1080" s="46" t="s">
        <v>148</v>
      </c>
      <c r="M1080" s="46" t="s">
        <v>2442</v>
      </c>
      <c r="N1080" s="46" t="s">
        <v>148</v>
      </c>
    </row>
    <row r="1081" spans="10:14" ht="12" customHeight="1">
      <c r="J1081" s="46" t="s">
        <v>2443</v>
      </c>
      <c r="K1081" s="46" t="s">
        <v>148</v>
      </c>
      <c r="M1081" s="46" t="s">
        <v>2444</v>
      </c>
      <c r="N1081" s="46" t="s">
        <v>148</v>
      </c>
    </row>
    <row r="1082" spans="10:14" ht="12" customHeight="1">
      <c r="J1082" s="46" t="s">
        <v>2445</v>
      </c>
      <c r="K1082" s="46" t="s">
        <v>159</v>
      </c>
      <c r="M1082" s="46" t="s">
        <v>2446</v>
      </c>
      <c r="N1082" s="46" t="s">
        <v>148</v>
      </c>
    </row>
    <row r="1083" spans="10:14" ht="12" customHeight="1">
      <c r="J1083" s="46" t="s">
        <v>2447</v>
      </c>
      <c r="K1083" s="46" t="s">
        <v>171</v>
      </c>
      <c r="M1083" s="46" t="s">
        <v>2448</v>
      </c>
      <c r="N1083" s="46" t="s">
        <v>148</v>
      </c>
    </row>
    <row r="1084" spans="10:14" ht="12" customHeight="1">
      <c r="J1084" s="46" t="s">
        <v>2449</v>
      </c>
      <c r="K1084" s="46" t="s">
        <v>183</v>
      </c>
      <c r="M1084" s="46" t="s">
        <v>2450</v>
      </c>
      <c r="N1084" s="46" t="s">
        <v>148</v>
      </c>
    </row>
    <row r="1085" spans="10:14" ht="12" customHeight="1">
      <c r="J1085" s="46" t="s">
        <v>2451</v>
      </c>
      <c r="K1085" s="46" t="s">
        <v>148</v>
      </c>
      <c r="M1085" s="46" t="s">
        <v>2452</v>
      </c>
      <c r="N1085" s="46" t="s">
        <v>148</v>
      </c>
    </row>
    <row r="1086" spans="10:14" ht="12" customHeight="1">
      <c r="J1086" s="46" t="s">
        <v>2453</v>
      </c>
      <c r="K1086" s="46" t="s">
        <v>148</v>
      </c>
      <c r="M1086" s="46" t="s">
        <v>2454</v>
      </c>
      <c r="N1086" s="46" t="s">
        <v>148</v>
      </c>
    </row>
    <row r="1087" spans="10:14" ht="12" customHeight="1">
      <c r="J1087" s="46" t="s">
        <v>2455</v>
      </c>
      <c r="K1087" s="46" t="s">
        <v>159</v>
      </c>
      <c r="M1087" s="46" t="s">
        <v>2456</v>
      </c>
      <c r="N1087" s="46" t="s">
        <v>148</v>
      </c>
    </row>
    <row r="1088" spans="10:14" ht="12" customHeight="1">
      <c r="J1088" s="46" t="s">
        <v>2457</v>
      </c>
      <c r="K1088" s="46" t="s">
        <v>171</v>
      </c>
      <c r="M1088" s="46" t="s">
        <v>2458</v>
      </c>
      <c r="N1088" s="46" t="s">
        <v>148</v>
      </c>
    </row>
    <row r="1089" spans="10:14" ht="12" customHeight="1">
      <c r="J1089" s="46" t="s">
        <v>2459</v>
      </c>
      <c r="K1089" s="46" t="s">
        <v>183</v>
      </c>
      <c r="M1089" s="46" t="s">
        <v>2460</v>
      </c>
      <c r="N1089" s="46" t="s">
        <v>148</v>
      </c>
    </row>
    <row r="1090" spans="10:14" ht="12" customHeight="1">
      <c r="J1090" s="46" t="s">
        <v>2461</v>
      </c>
      <c r="K1090" s="46" t="s">
        <v>148</v>
      </c>
      <c r="M1090" s="46" t="s">
        <v>2462</v>
      </c>
      <c r="N1090" s="46" t="s">
        <v>148</v>
      </c>
    </row>
    <row r="1091" spans="10:14" ht="12" customHeight="1">
      <c r="J1091" s="46" t="s">
        <v>2463</v>
      </c>
      <c r="K1091" s="46" t="s">
        <v>148</v>
      </c>
      <c r="M1091" s="46" t="s">
        <v>2464</v>
      </c>
      <c r="N1091" s="46" t="s">
        <v>148</v>
      </c>
    </row>
    <row r="1092" spans="10:14" ht="12" customHeight="1">
      <c r="J1092" s="46" t="s">
        <v>2465</v>
      </c>
      <c r="K1092" s="46" t="s">
        <v>148</v>
      </c>
      <c r="M1092" s="46" t="s">
        <v>2466</v>
      </c>
      <c r="N1092" s="46" t="s">
        <v>148</v>
      </c>
    </row>
    <row r="1093" spans="10:14" ht="12" customHeight="1">
      <c r="J1093" s="46" t="s">
        <v>2467</v>
      </c>
      <c r="K1093" s="46" t="s">
        <v>148</v>
      </c>
      <c r="M1093" s="46" t="s">
        <v>2468</v>
      </c>
      <c r="N1093" s="46" t="s">
        <v>148</v>
      </c>
    </row>
    <row r="1094" spans="10:14" ht="12" customHeight="1">
      <c r="J1094" s="46" t="s">
        <v>2469</v>
      </c>
      <c r="K1094" s="46" t="s">
        <v>148</v>
      </c>
      <c r="M1094" s="46" t="s">
        <v>2470</v>
      </c>
      <c r="N1094" s="46" t="s">
        <v>148</v>
      </c>
    </row>
    <row r="1095" spans="10:14" ht="12" customHeight="1">
      <c r="J1095" s="46" t="s">
        <v>2471</v>
      </c>
      <c r="K1095" s="46" t="s">
        <v>148</v>
      </c>
      <c r="M1095" s="46" t="s">
        <v>2472</v>
      </c>
      <c r="N1095" s="46" t="s">
        <v>148</v>
      </c>
    </row>
    <row r="1096" spans="10:14" ht="12" customHeight="1">
      <c r="J1096" s="46" t="s">
        <v>2473</v>
      </c>
      <c r="K1096" s="46" t="s">
        <v>148</v>
      </c>
      <c r="M1096" s="46" t="s">
        <v>2474</v>
      </c>
      <c r="N1096" s="46" t="s">
        <v>148</v>
      </c>
    </row>
    <row r="1097" spans="10:14" ht="12" customHeight="1">
      <c r="J1097" s="46" t="s">
        <v>2475</v>
      </c>
      <c r="K1097" s="46" t="s">
        <v>148</v>
      </c>
      <c r="M1097" s="46" t="s">
        <v>2476</v>
      </c>
      <c r="N1097" s="46" t="s">
        <v>148</v>
      </c>
    </row>
    <row r="1098" spans="10:14" ht="12" customHeight="1">
      <c r="J1098" s="46" t="s">
        <v>2477</v>
      </c>
      <c r="K1098" s="46" t="s">
        <v>183</v>
      </c>
      <c r="M1098" s="46" t="s">
        <v>2478</v>
      </c>
      <c r="N1098" s="46" t="s">
        <v>148</v>
      </c>
    </row>
    <row r="1099" spans="10:14" ht="12" customHeight="1">
      <c r="J1099" s="46" t="s">
        <v>2479</v>
      </c>
      <c r="K1099" s="46" t="s">
        <v>148</v>
      </c>
      <c r="M1099" s="46" t="s">
        <v>2480</v>
      </c>
      <c r="N1099" s="46" t="s">
        <v>148</v>
      </c>
    </row>
    <row r="1100" spans="10:14" ht="12" customHeight="1">
      <c r="J1100" s="46" t="s">
        <v>2481</v>
      </c>
      <c r="K1100" s="46" t="s">
        <v>183</v>
      </c>
      <c r="M1100" s="46" t="s">
        <v>2482</v>
      </c>
      <c r="N1100" s="46" t="s">
        <v>148</v>
      </c>
    </row>
    <row r="1101" spans="10:14" ht="12" customHeight="1">
      <c r="J1101" s="46" t="s">
        <v>2483</v>
      </c>
      <c r="K1101" s="46" t="s">
        <v>148</v>
      </c>
      <c r="M1101" s="46" t="s">
        <v>2484</v>
      </c>
      <c r="N1101" s="46" t="s">
        <v>148</v>
      </c>
    </row>
    <row r="1102" spans="10:14" ht="12" customHeight="1">
      <c r="J1102" s="46" t="s">
        <v>2485</v>
      </c>
      <c r="K1102" s="46" t="s">
        <v>148</v>
      </c>
      <c r="M1102" s="46" t="s">
        <v>2486</v>
      </c>
      <c r="N1102" s="46" t="s">
        <v>148</v>
      </c>
    </row>
    <row r="1103" spans="10:14" ht="12" customHeight="1">
      <c r="J1103" s="46" t="s">
        <v>2487</v>
      </c>
      <c r="K1103" s="46" t="s">
        <v>148</v>
      </c>
      <c r="M1103" s="46" t="s">
        <v>2488</v>
      </c>
      <c r="N1103" s="46" t="s">
        <v>148</v>
      </c>
    </row>
    <row r="1104" spans="10:14" ht="12" customHeight="1">
      <c r="J1104" s="46" t="s">
        <v>2489</v>
      </c>
      <c r="K1104" s="46" t="s">
        <v>148</v>
      </c>
      <c r="M1104" s="46" t="s">
        <v>2490</v>
      </c>
      <c r="N1104" s="46" t="s">
        <v>148</v>
      </c>
    </row>
    <row r="1105" spans="10:14" ht="12" customHeight="1">
      <c r="J1105" s="46" t="s">
        <v>2491</v>
      </c>
      <c r="K1105" s="46" t="s">
        <v>183</v>
      </c>
      <c r="M1105" s="46" t="s">
        <v>2492</v>
      </c>
      <c r="N1105" s="46" t="s">
        <v>148</v>
      </c>
    </row>
    <row r="1106" spans="10:14" ht="12" customHeight="1">
      <c r="J1106" s="46" t="s">
        <v>2493</v>
      </c>
      <c r="K1106" s="46" t="s">
        <v>148</v>
      </c>
      <c r="M1106" s="46" t="s">
        <v>2494</v>
      </c>
      <c r="N1106" s="46" t="s">
        <v>148</v>
      </c>
    </row>
    <row r="1107" spans="10:14" ht="12" customHeight="1">
      <c r="J1107" s="46" t="s">
        <v>2495</v>
      </c>
      <c r="K1107" s="46" t="s">
        <v>148</v>
      </c>
      <c r="M1107" s="46" t="s">
        <v>2496</v>
      </c>
      <c r="N1107" s="46" t="s">
        <v>148</v>
      </c>
    </row>
    <row r="1108" spans="10:14" ht="12" customHeight="1">
      <c r="J1108" s="46" t="s">
        <v>2497</v>
      </c>
      <c r="K1108" s="46" t="s">
        <v>148</v>
      </c>
      <c r="M1108" s="46" t="s">
        <v>2498</v>
      </c>
      <c r="N1108" s="46" t="s">
        <v>148</v>
      </c>
    </row>
    <row r="1109" spans="10:14" ht="12" customHeight="1">
      <c r="J1109" s="46" t="s">
        <v>2499</v>
      </c>
      <c r="K1109" s="46" t="s">
        <v>148</v>
      </c>
      <c r="M1109" s="46" t="s">
        <v>2500</v>
      </c>
      <c r="N1109" s="46" t="s">
        <v>148</v>
      </c>
    </row>
    <row r="1110" spans="10:14" ht="12" customHeight="1">
      <c r="J1110" s="46" t="s">
        <v>2501</v>
      </c>
      <c r="K1110" s="46" t="s">
        <v>148</v>
      </c>
      <c r="M1110" s="46" t="s">
        <v>2502</v>
      </c>
      <c r="N1110" s="46" t="s">
        <v>148</v>
      </c>
    </row>
    <row r="1111" spans="10:14" ht="12" customHeight="1">
      <c r="J1111" s="46" t="s">
        <v>2503</v>
      </c>
      <c r="K1111" s="46" t="s">
        <v>148</v>
      </c>
      <c r="M1111" s="46" t="s">
        <v>2504</v>
      </c>
      <c r="N1111" s="46" t="s">
        <v>148</v>
      </c>
    </row>
    <row r="1112" spans="10:14" ht="12" customHeight="1">
      <c r="J1112" s="46" t="s">
        <v>2505</v>
      </c>
      <c r="K1112" s="46" t="s">
        <v>148</v>
      </c>
      <c r="M1112" s="46" t="s">
        <v>2506</v>
      </c>
      <c r="N1112" s="46" t="s">
        <v>148</v>
      </c>
    </row>
    <row r="1113" spans="10:14" ht="12" customHeight="1">
      <c r="J1113" s="46" t="s">
        <v>2507</v>
      </c>
      <c r="K1113" s="46" t="s">
        <v>148</v>
      </c>
      <c r="M1113" s="46" t="s">
        <v>2508</v>
      </c>
      <c r="N1113" s="46" t="s">
        <v>148</v>
      </c>
    </row>
    <row r="1114" spans="10:14" ht="12" customHeight="1">
      <c r="J1114" s="46" t="s">
        <v>2509</v>
      </c>
      <c r="K1114" s="46" t="s">
        <v>148</v>
      </c>
      <c r="M1114" s="46" t="s">
        <v>2510</v>
      </c>
      <c r="N1114" s="46" t="s">
        <v>148</v>
      </c>
    </row>
    <row r="1115" spans="10:14" ht="12" customHeight="1">
      <c r="J1115" s="46" t="s">
        <v>2511</v>
      </c>
      <c r="K1115" s="46" t="s">
        <v>148</v>
      </c>
      <c r="M1115" s="46" t="s">
        <v>2512</v>
      </c>
      <c r="N1115" s="46" t="s">
        <v>148</v>
      </c>
    </row>
    <row r="1116" spans="10:14" ht="12" customHeight="1">
      <c r="J1116" s="46" t="s">
        <v>2513</v>
      </c>
      <c r="K1116" s="46" t="s">
        <v>148</v>
      </c>
      <c r="M1116" s="46" t="s">
        <v>2514</v>
      </c>
      <c r="N1116" s="46" t="s">
        <v>148</v>
      </c>
    </row>
    <row r="1117" spans="10:14" ht="12" customHeight="1">
      <c r="J1117" s="46" t="s">
        <v>2515</v>
      </c>
      <c r="K1117" s="46" t="s">
        <v>148</v>
      </c>
      <c r="M1117" s="46" t="s">
        <v>2516</v>
      </c>
      <c r="N1117" s="46" t="s">
        <v>148</v>
      </c>
    </row>
    <row r="1118" spans="10:14" ht="12" customHeight="1">
      <c r="J1118" s="46" t="s">
        <v>2517</v>
      </c>
      <c r="K1118" s="46" t="s">
        <v>171</v>
      </c>
      <c r="M1118" s="46" t="s">
        <v>2518</v>
      </c>
      <c r="N1118" s="46" t="s">
        <v>148</v>
      </c>
    </row>
    <row r="1119" spans="10:14" ht="12" customHeight="1">
      <c r="J1119" s="46" t="s">
        <v>2519</v>
      </c>
      <c r="K1119" s="46" t="s">
        <v>183</v>
      </c>
      <c r="M1119" s="46" t="s">
        <v>2520</v>
      </c>
      <c r="N1119" s="46" t="s">
        <v>148</v>
      </c>
    </row>
    <row r="1120" spans="10:14" ht="12" customHeight="1">
      <c r="J1120" s="46" t="s">
        <v>2521</v>
      </c>
      <c r="K1120" s="46" t="s">
        <v>148</v>
      </c>
      <c r="M1120" s="46" t="s">
        <v>2522</v>
      </c>
      <c r="N1120" s="46" t="s">
        <v>148</v>
      </c>
    </row>
    <row r="1121" spans="10:14" ht="12" customHeight="1">
      <c r="J1121" s="46" t="s">
        <v>2523</v>
      </c>
      <c r="K1121" s="46" t="s">
        <v>148</v>
      </c>
      <c r="M1121" s="46" t="s">
        <v>2524</v>
      </c>
      <c r="N1121" s="46" t="s">
        <v>148</v>
      </c>
    </row>
    <row r="1122" spans="10:14" ht="12" customHeight="1">
      <c r="J1122" s="46" t="s">
        <v>2525</v>
      </c>
      <c r="K1122" s="46" t="s">
        <v>148</v>
      </c>
      <c r="M1122" s="46" t="s">
        <v>2526</v>
      </c>
      <c r="N1122" s="46" t="s">
        <v>148</v>
      </c>
    </row>
    <row r="1123" spans="10:14" ht="12" customHeight="1">
      <c r="J1123" s="46" t="s">
        <v>2527</v>
      </c>
      <c r="K1123" s="46" t="s">
        <v>148</v>
      </c>
      <c r="M1123" s="46" t="s">
        <v>2528</v>
      </c>
      <c r="N1123" s="46" t="s">
        <v>148</v>
      </c>
    </row>
    <row r="1124" spans="10:14" ht="12" customHeight="1">
      <c r="J1124" s="46" t="s">
        <v>2529</v>
      </c>
      <c r="K1124" s="46" t="s">
        <v>183</v>
      </c>
      <c r="M1124" s="46" t="s">
        <v>2530</v>
      </c>
      <c r="N1124" s="46" t="s">
        <v>148</v>
      </c>
    </row>
    <row r="1125" spans="10:14" ht="12" customHeight="1">
      <c r="J1125" s="46" t="s">
        <v>2531</v>
      </c>
      <c r="K1125" s="46" t="s">
        <v>148</v>
      </c>
      <c r="M1125" s="46" t="s">
        <v>2532</v>
      </c>
      <c r="N1125" s="46" t="s">
        <v>148</v>
      </c>
    </row>
    <row r="1126" spans="10:14" ht="12" customHeight="1">
      <c r="J1126" s="46" t="s">
        <v>2533</v>
      </c>
      <c r="K1126" s="46" t="s">
        <v>148</v>
      </c>
      <c r="M1126" s="46" t="s">
        <v>2534</v>
      </c>
      <c r="N1126" s="46" t="s">
        <v>148</v>
      </c>
    </row>
    <row r="1127" spans="10:14" ht="12" customHeight="1">
      <c r="J1127" s="46" t="s">
        <v>2535</v>
      </c>
      <c r="K1127" s="46" t="s">
        <v>183</v>
      </c>
      <c r="M1127" s="46" t="s">
        <v>2536</v>
      </c>
      <c r="N1127" s="46" t="s">
        <v>148</v>
      </c>
    </row>
    <row r="1128" spans="10:14" ht="12" customHeight="1">
      <c r="J1128" s="46" t="s">
        <v>2537</v>
      </c>
      <c r="K1128" s="46" t="s">
        <v>148</v>
      </c>
      <c r="M1128" s="46" t="s">
        <v>2538</v>
      </c>
      <c r="N1128" s="46" t="s">
        <v>148</v>
      </c>
    </row>
    <row r="1129" spans="10:14" ht="12" customHeight="1">
      <c r="J1129" s="46" t="s">
        <v>2539</v>
      </c>
      <c r="K1129" s="46" t="s">
        <v>148</v>
      </c>
      <c r="M1129" s="46" t="s">
        <v>2540</v>
      </c>
      <c r="N1129" s="46" t="s">
        <v>148</v>
      </c>
    </row>
    <row r="1130" spans="10:14" ht="12" customHeight="1">
      <c r="J1130" s="46" t="s">
        <v>2541</v>
      </c>
      <c r="K1130" s="46" t="s">
        <v>148</v>
      </c>
      <c r="M1130" s="46" t="s">
        <v>2542</v>
      </c>
      <c r="N1130" s="46" t="s">
        <v>148</v>
      </c>
    </row>
    <row r="1131" spans="10:14" ht="12" customHeight="1">
      <c r="J1131" s="46" t="s">
        <v>2543</v>
      </c>
      <c r="K1131" s="46" t="s">
        <v>148</v>
      </c>
      <c r="M1131" s="46" t="s">
        <v>2544</v>
      </c>
      <c r="N1131" s="46" t="s">
        <v>148</v>
      </c>
    </row>
    <row r="1132" spans="10:14" ht="12" customHeight="1">
      <c r="J1132" s="46" t="s">
        <v>2545</v>
      </c>
      <c r="K1132" s="46" t="s">
        <v>148</v>
      </c>
      <c r="M1132" s="46" t="s">
        <v>2546</v>
      </c>
      <c r="N1132" s="46" t="s">
        <v>148</v>
      </c>
    </row>
    <row r="1133" spans="10:14" ht="12" customHeight="1">
      <c r="J1133" s="46" t="s">
        <v>2547</v>
      </c>
      <c r="K1133" s="46" t="s">
        <v>183</v>
      </c>
      <c r="M1133" s="46" t="s">
        <v>2548</v>
      </c>
      <c r="N1133" s="46" t="s">
        <v>148</v>
      </c>
    </row>
    <row r="1134" spans="10:14" ht="12" customHeight="1">
      <c r="J1134" s="46" t="s">
        <v>2549</v>
      </c>
      <c r="K1134" s="46" t="s">
        <v>148</v>
      </c>
      <c r="M1134" s="46" t="s">
        <v>2550</v>
      </c>
      <c r="N1134" s="46" t="s">
        <v>148</v>
      </c>
    </row>
    <row r="1135" spans="10:14" ht="12" customHeight="1">
      <c r="J1135" s="46" t="s">
        <v>2551</v>
      </c>
      <c r="K1135" s="46" t="s">
        <v>148</v>
      </c>
      <c r="M1135" s="46" t="s">
        <v>2552</v>
      </c>
      <c r="N1135" s="46" t="s">
        <v>148</v>
      </c>
    </row>
    <row r="1136" spans="10:14" ht="12" customHeight="1">
      <c r="J1136" s="46" t="s">
        <v>2553</v>
      </c>
      <c r="K1136" s="46" t="s">
        <v>148</v>
      </c>
      <c r="M1136" s="46" t="s">
        <v>2554</v>
      </c>
      <c r="N1136" s="46" t="s">
        <v>148</v>
      </c>
    </row>
    <row r="1137" spans="10:14" ht="12" customHeight="1">
      <c r="J1137" s="46" t="s">
        <v>2555</v>
      </c>
      <c r="K1137" s="46" t="s">
        <v>148</v>
      </c>
      <c r="M1137" s="46" t="s">
        <v>2556</v>
      </c>
      <c r="N1137" s="46" t="s">
        <v>148</v>
      </c>
    </row>
    <row r="1138" spans="10:14" ht="12" customHeight="1">
      <c r="J1138" s="46" t="s">
        <v>2557</v>
      </c>
      <c r="K1138" s="46" t="s">
        <v>148</v>
      </c>
      <c r="M1138" s="46" t="s">
        <v>2558</v>
      </c>
      <c r="N1138" s="46" t="s">
        <v>148</v>
      </c>
    </row>
    <row r="1139" spans="10:14" ht="12" customHeight="1">
      <c r="J1139" s="46" t="s">
        <v>2559</v>
      </c>
      <c r="K1139" s="46" t="s">
        <v>148</v>
      </c>
      <c r="M1139" s="46" t="s">
        <v>2560</v>
      </c>
      <c r="N1139" s="46" t="s">
        <v>148</v>
      </c>
    </row>
    <row r="1140" spans="10:14" ht="12" customHeight="1">
      <c r="J1140" s="46" t="s">
        <v>2561</v>
      </c>
      <c r="K1140" s="46" t="s">
        <v>183</v>
      </c>
      <c r="M1140" s="46" t="s">
        <v>2562</v>
      </c>
      <c r="N1140" s="46" t="s">
        <v>148</v>
      </c>
    </row>
    <row r="1141" spans="10:14" ht="12" customHeight="1">
      <c r="J1141" s="46" t="s">
        <v>2563</v>
      </c>
      <c r="K1141" s="46" t="s">
        <v>148</v>
      </c>
      <c r="M1141" s="46" t="s">
        <v>2564</v>
      </c>
      <c r="N1141" s="46" t="s">
        <v>148</v>
      </c>
    </row>
    <row r="1142" spans="10:14" ht="12" customHeight="1">
      <c r="J1142" s="46" t="s">
        <v>2565</v>
      </c>
      <c r="K1142" s="46" t="s">
        <v>148</v>
      </c>
      <c r="M1142" s="46" t="s">
        <v>2566</v>
      </c>
      <c r="N1142" s="46" t="s">
        <v>148</v>
      </c>
    </row>
    <row r="1143" spans="10:14" ht="12" customHeight="1">
      <c r="J1143" s="46" t="s">
        <v>2567</v>
      </c>
      <c r="K1143" s="46" t="s">
        <v>183</v>
      </c>
      <c r="M1143" s="46" t="s">
        <v>2568</v>
      </c>
      <c r="N1143" s="46" t="s">
        <v>148</v>
      </c>
    </row>
    <row r="1144" spans="10:14" ht="12" customHeight="1">
      <c r="J1144" s="46" t="s">
        <v>2569</v>
      </c>
      <c r="K1144" s="46" t="s">
        <v>148</v>
      </c>
      <c r="M1144" s="46" t="s">
        <v>2570</v>
      </c>
      <c r="N1144" s="46" t="s">
        <v>148</v>
      </c>
    </row>
    <row r="1145" spans="10:14" ht="12" customHeight="1">
      <c r="J1145" s="46" t="s">
        <v>2571</v>
      </c>
      <c r="K1145" s="46" t="s">
        <v>148</v>
      </c>
      <c r="M1145" s="46" t="s">
        <v>2572</v>
      </c>
      <c r="N1145" s="46" t="s">
        <v>148</v>
      </c>
    </row>
    <row r="1146" spans="10:14" ht="12" customHeight="1">
      <c r="J1146" s="46" t="s">
        <v>2573</v>
      </c>
      <c r="K1146" s="46" t="s">
        <v>148</v>
      </c>
      <c r="M1146" s="46" t="s">
        <v>2574</v>
      </c>
      <c r="N1146" s="46" t="s">
        <v>148</v>
      </c>
    </row>
    <row r="1147" spans="10:14" ht="12" customHeight="1">
      <c r="J1147" s="46" t="s">
        <v>2575</v>
      </c>
      <c r="K1147" s="46" t="s">
        <v>148</v>
      </c>
      <c r="M1147" s="46" t="s">
        <v>2576</v>
      </c>
      <c r="N1147" s="46" t="s">
        <v>148</v>
      </c>
    </row>
    <row r="1148" spans="10:14" ht="12" customHeight="1">
      <c r="J1148" s="46" t="s">
        <v>2577</v>
      </c>
      <c r="K1148" s="46" t="s">
        <v>148</v>
      </c>
      <c r="M1148" s="46" t="s">
        <v>2578</v>
      </c>
      <c r="N1148" s="46" t="s">
        <v>148</v>
      </c>
    </row>
    <row r="1149" spans="10:14" ht="12" customHeight="1">
      <c r="J1149" s="46" t="s">
        <v>2579</v>
      </c>
      <c r="K1149" s="46" t="s">
        <v>171</v>
      </c>
      <c r="M1149" s="46" t="s">
        <v>2580</v>
      </c>
      <c r="N1149" s="46" t="s">
        <v>148</v>
      </c>
    </row>
    <row r="1150" spans="10:14" ht="12" customHeight="1">
      <c r="J1150" s="46" t="s">
        <v>2581</v>
      </c>
      <c r="K1150" s="46" t="s">
        <v>183</v>
      </c>
      <c r="M1150" s="46" t="s">
        <v>2582</v>
      </c>
      <c r="N1150" s="46" t="s">
        <v>148</v>
      </c>
    </row>
    <row r="1151" spans="10:14" ht="12" customHeight="1">
      <c r="J1151" s="46" t="s">
        <v>2583</v>
      </c>
      <c r="K1151" s="46" t="s">
        <v>148</v>
      </c>
      <c r="M1151" s="46" t="s">
        <v>2584</v>
      </c>
      <c r="N1151" s="46" t="s">
        <v>148</v>
      </c>
    </row>
    <row r="1152" spans="10:14" ht="12" customHeight="1">
      <c r="J1152" s="46" t="s">
        <v>2585</v>
      </c>
      <c r="K1152" s="46" t="s">
        <v>148</v>
      </c>
      <c r="M1152" s="46" t="s">
        <v>2586</v>
      </c>
      <c r="N1152" s="46" t="s">
        <v>148</v>
      </c>
    </row>
    <row r="1153" spans="10:14" ht="12" customHeight="1">
      <c r="J1153" s="46" t="s">
        <v>2587</v>
      </c>
      <c r="K1153" s="46" t="s">
        <v>148</v>
      </c>
      <c r="M1153" s="46" t="s">
        <v>2588</v>
      </c>
      <c r="N1153" s="46" t="s">
        <v>148</v>
      </c>
    </row>
    <row r="1154" spans="10:14" ht="12" customHeight="1">
      <c r="J1154" s="46" t="s">
        <v>2589</v>
      </c>
      <c r="K1154" s="46" t="s">
        <v>148</v>
      </c>
      <c r="M1154" s="46" t="s">
        <v>2590</v>
      </c>
      <c r="N1154" s="46" t="s">
        <v>148</v>
      </c>
    </row>
    <row r="1155" spans="10:14" ht="12" customHeight="1">
      <c r="J1155" s="46" t="s">
        <v>2591</v>
      </c>
      <c r="K1155" s="46" t="s">
        <v>148</v>
      </c>
      <c r="M1155" s="46" t="s">
        <v>2592</v>
      </c>
      <c r="N1155" s="46" t="s">
        <v>148</v>
      </c>
    </row>
    <row r="1156" spans="10:14" ht="12" customHeight="1">
      <c r="J1156" s="46" t="s">
        <v>2593</v>
      </c>
      <c r="K1156" s="46" t="s">
        <v>148</v>
      </c>
      <c r="M1156" s="46" t="s">
        <v>2594</v>
      </c>
      <c r="N1156" s="46" t="s">
        <v>148</v>
      </c>
    </row>
    <row r="1157" spans="10:14" ht="12" customHeight="1">
      <c r="J1157" s="46" t="s">
        <v>2595</v>
      </c>
      <c r="K1157" s="46" t="s">
        <v>148</v>
      </c>
      <c r="M1157" s="46" t="s">
        <v>2596</v>
      </c>
      <c r="N1157" s="46" t="s">
        <v>148</v>
      </c>
    </row>
    <row r="1158" spans="10:14" ht="12" customHeight="1">
      <c r="J1158" s="46" t="s">
        <v>2597</v>
      </c>
      <c r="K1158" s="46" t="s">
        <v>148</v>
      </c>
      <c r="M1158" s="46" t="s">
        <v>2598</v>
      </c>
      <c r="N1158" s="46" t="s">
        <v>148</v>
      </c>
    </row>
    <row r="1159" spans="10:14" ht="12" customHeight="1">
      <c r="J1159" s="46" t="s">
        <v>2599</v>
      </c>
      <c r="K1159" s="46" t="s">
        <v>148</v>
      </c>
      <c r="M1159" s="46" t="s">
        <v>2600</v>
      </c>
      <c r="N1159" s="46" t="s">
        <v>148</v>
      </c>
    </row>
    <row r="1160" spans="10:14" ht="12" customHeight="1">
      <c r="J1160" s="46" t="s">
        <v>2601</v>
      </c>
      <c r="K1160" s="46" t="s">
        <v>183</v>
      </c>
      <c r="M1160" s="46" t="s">
        <v>2602</v>
      </c>
      <c r="N1160" s="46" t="s">
        <v>148</v>
      </c>
    </row>
    <row r="1161" spans="10:14" ht="12" customHeight="1">
      <c r="J1161" s="46" t="s">
        <v>2603</v>
      </c>
      <c r="K1161" s="46" t="s">
        <v>148</v>
      </c>
      <c r="M1161" s="46" t="s">
        <v>2604</v>
      </c>
      <c r="N1161" s="46" t="s">
        <v>148</v>
      </c>
    </row>
    <row r="1162" spans="10:14" ht="12" customHeight="1">
      <c r="J1162" s="46" t="s">
        <v>2605</v>
      </c>
      <c r="K1162" s="46" t="s">
        <v>148</v>
      </c>
      <c r="M1162" s="46" t="s">
        <v>2606</v>
      </c>
      <c r="N1162" s="46" t="s">
        <v>148</v>
      </c>
    </row>
    <row r="1163" spans="10:14" ht="12" customHeight="1">
      <c r="J1163" s="46" t="s">
        <v>2607</v>
      </c>
      <c r="K1163" s="46" t="s">
        <v>148</v>
      </c>
      <c r="M1163" s="46" t="s">
        <v>2608</v>
      </c>
      <c r="N1163" s="46" t="s">
        <v>148</v>
      </c>
    </row>
    <row r="1164" spans="10:14" ht="12" customHeight="1">
      <c r="J1164" s="46" t="s">
        <v>2609</v>
      </c>
      <c r="K1164" s="46" t="s">
        <v>148</v>
      </c>
      <c r="M1164" s="46" t="s">
        <v>2610</v>
      </c>
      <c r="N1164" s="46" t="s">
        <v>148</v>
      </c>
    </row>
    <row r="1165" spans="10:14" ht="12" customHeight="1">
      <c r="J1165" s="46" t="s">
        <v>2611</v>
      </c>
      <c r="K1165" s="46" t="s">
        <v>148</v>
      </c>
      <c r="M1165" s="46" t="s">
        <v>2612</v>
      </c>
      <c r="N1165" s="46" t="s">
        <v>148</v>
      </c>
    </row>
    <row r="1166" spans="10:14" ht="12" customHeight="1">
      <c r="J1166" s="46" t="s">
        <v>2613</v>
      </c>
      <c r="K1166" s="46" t="s">
        <v>148</v>
      </c>
      <c r="M1166" s="46" t="s">
        <v>2614</v>
      </c>
      <c r="N1166" s="46" t="s">
        <v>148</v>
      </c>
    </row>
    <row r="1167" spans="10:14" ht="12" customHeight="1">
      <c r="J1167" s="46" t="s">
        <v>2615</v>
      </c>
      <c r="K1167" s="46" t="s">
        <v>148</v>
      </c>
      <c r="M1167" s="46" t="s">
        <v>2616</v>
      </c>
      <c r="N1167" s="46" t="s">
        <v>148</v>
      </c>
    </row>
    <row r="1168" spans="10:14" ht="12" customHeight="1">
      <c r="J1168" s="46" t="s">
        <v>2617</v>
      </c>
      <c r="K1168" s="46" t="s">
        <v>148</v>
      </c>
      <c r="M1168" s="46" t="s">
        <v>2618</v>
      </c>
      <c r="N1168" s="46" t="s">
        <v>148</v>
      </c>
    </row>
    <row r="1169" spans="10:14" ht="12" customHeight="1">
      <c r="J1169" s="46" t="s">
        <v>2619</v>
      </c>
      <c r="K1169" s="46" t="s">
        <v>171</v>
      </c>
      <c r="M1169" s="46" t="s">
        <v>2620</v>
      </c>
      <c r="N1169" s="46" t="s">
        <v>148</v>
      </c>
    </row>
    <row r="1170" spans="10:14" ht="12" customHeight="1">
      <c r="J1170" s="46" t="s">
        <v>2621</v>
      </c>
      <c r="K1170" s="46" t="s">
        <v>183</v>
      </c>
      <c r="M1170" s="46" t="s">
        <v>2622</v>
      </c>
      <c r="N1170" s="46" t="s">
        <v>148</v>
      </c>
    </row>
    <row r="1171" spans="10:14" ht="12" customHeight="1">
      <c r="J1171" s="46" t="s">
        <v>2623</v>
      </c>
      <c r="K1171" s="46" t="s">
        <v>148</v>
      </c>
      <c r="M1171" s="46" t="s">
        <v>2624</v>
      </c>
      <c r="N1171" s="46" t="s">
        <v>148</v>
      </c>
    </row>
    <row r="1172" spans="10:14" ht="12" customHeight="1">
      <c r="J1172" s="46" t="s">
        <v>2625</v>
      </c>
      <c r="K1172" s="46" t="s">
        <v>183</v>
      </c>
      <c r="M1172" s="46" t="s">
        <v>2626</v>
      </c>
      <c r="N1172" s="46" t="s">
        <v>148</v>
      </c>
    </row>
    <row r="1173" spans="10:14" ht="12" customHeight="1">
      <c r="J1173" s="46" t="s">
        <v>2627</v>
      </c>
      <c r="K1173" s="46" t="s">
        <v>148</v>
      </c>
      <c r="M1173" s="46" t="s">
        <v>2628</v>
      </c>
      <c r="N1173" s="46" t="s">
        <v>148</v>
      </c>
    </row>
    <row r="1174" spans="10:14" ht="12" customHeight="1">
      <c r="J1174" s="46" t="s">
        <v>2629</v>
      </c>
      <c r="K1174" s="46" t="s">
        <v>183</v>
      </c>
      <c r="M1174" s="46" t="s">
        <v>2630</v>
      </c>
      <c r="N1174" s="46" t="s">
        <v>148</v>
      </c>
    </row>
    <row r="1175" spans="10:14" ht="12" customHeight="1">
      <c r="J1175" s="46" t="s">
        <v>2631</v>
      </c>
      <c r="K1175" s="46" t="s">
        <v>148</v>
      </c>
      <c r="M1175" s="46" t="s">
        <v>2632</v>
      </c>
      <c r="N1175" s="46" t="s">
        <v>148</v>
      </c>
    </row>
    <row r="1176" spans="10:14" ht="12" customHeight="1">
      <c r="J1176" s="46" t="s">
        <v>2633</v>
      </c>
      <c r="K1176" s="46" t="s">
        <v>148</v>
      </c>
      <c r="M1176" s="46" t="s">
        <v>2634</v>
      </c>
      <c r="N1176" s="46" t="s">
        <v>148</v>
      </c>
    </row>
    <row r="1177" spans="10:14" ht="12" customHeight="1">
      <c r="J1177" s="46" t="s">
        <v>2635</v>
      </c>
      <c r="K1177" s="46" t="s">
        <v>148</v>
      </c>
      <c r="M1177" s="46" t="s">
        <v>2636</v>
      </c>
      <c r="N1177" s="46" t="s">
        <v>148</v>
      </c>
    </row>
    <row r="1178" spans="10:14" ht="12" customHeight="1">
      <c r="J1178" s="46" t="s">
        <v>2637</v>
      </c>
      <c r="K1178" s="46" t="s">
        <v>148</v>
      </c>
      <c r="M1178" s="46" t="s">
        <v>2638</v>
      </c>
      <c r="N1178" s="46" t="s">
        <v>148</v>
      </c>
    </row>
    <row r="1179" spans="10:14" ht="12" customHeight="1">
      <c r="J1179" s="46" t="s">
        <v>2639</v>
      </c>
      <c r="K1179" s="46" t="s">
        <v>148</v>
      </c>
      <c r="M1179" s="46" t="s">
        <v>2640</v>
      </c>
      <c r="N1179" s="46" t="s">
        <v>148</v>
      </c>
    </row>
    <row r="1180" spans="10:14" ht="12" customHeight="1">
      <c r="J1180" s="46" t="s">
        <v>2641</v>
      </c>
      <c r="K1180" s="46" t="s">
        <v>148</v>
      </c>
      <c r="M1180" s="46" t="s">
        <v>2642</v>
      </c>
      <c r="N1180" s="46" t="s">
        <v>148</v>
      </c>
    </row>
    <row r="1181" spans="10:14" ht="12" customHeight="1">
      <c r="J1181" s="46" t="s">
        <v>2643</v>
      </c>
      <c r="K1181" s="46" t="s">
        <v>148</v>
      </c>
      <c r="M1181" s="46" t="s">
        <v>2644</v>
      </c>
      <c r="N1181" s="46" t="s">
        <v>148</v>
      </c>
    </row>
    <row r="1182" spans="10:14" ht="12" customHeight="1">
      <c r="J1182" s="46" t="s">
        <v>2645</v>
      </c>
      <c r="K1182" s="46" t="s">
        <v>183</v>
      </c>
      <c r="M1182" s="46" t="s">
        <v>2646</v>
      </c>
      <c r="N1182" s="46" t="s">
        <v>148</v>
      </c>
    </row>
    <row r="1183" spans="10:14" ht="12" customHeight="1">
      <c r="J1183" s="46" t="s">
        <v>2647</v>
      </c>
      <c r="K1183" s="46" t="s">
        <v>148</v>
      </c>
      <c r="M1183" s="46" t="s">
        <v>2648</v>
      </c>
      <c r="N1183" s="46" t="s">
        <v>148</v>
      </c>
    </row>
    <row r="1184" spans="10:14" ht="12" customHeight="1">
      <c r="J1184" s="46" t="s">
        <v>2649</v>
      </c>
      <c r="K1184" s="46" t="s">
        <v>148</v>
      </c>
      <c r="M1184" s="46" t="s">
        <v>2650</v>
      </c>
      <c r="N1184" s="46" t="s">
        <v>148</v>
      </c>
    </row>
    <row r="1185" spans="10:14" ht="12" customHeight="1">
      <c r="J1185" s="46" t="s">
        <v>2651</v>
      </c>
      <c r="K1185" s="46" t="s">
        <v>148</v>
      </c>
      <c r="M1185" s="46" t="s">
        <v>2652</v>
      </c>
      <c r="N1185" s="46" t="s">
        <v>148</v>
      </c>
    </row>
    <row r="1186" spans="10:14" ht="12" customHeight="1">
      <c r="J1186" s="46" t="s">
        <v>2653</v>
      </c>
      <c r="K1186" s="46" t="s">
        <v>148</v>
      </c>
      <c r="M1186" s="46" t="s">
        <v>2654</v>
      </c>
      <c r="N1186" s="46" t="s">
        <v>148</v>
      </c>
    </row>
    <row r="1187" spans="10:14" ht="12" customHeight="1">
      <c r="J1187" s="46" t="s">
        <v>2655</v>
      </c>
      <c r="K1187" s="46" t="s">
        <v>183</v>
      </c>
      <c r="M1187" s="46" t="s">
        <v>2656</v>
      </c>
      <c r="N1187" s="46" t="s">
        <v>148</v>
      </c>
    </row>
    <row r="1188" spans="10:14" ht="12" customHeight="1">
      <c r="J1188" s="46" t="s">
        <v>2657</v>
      </c>
      <c r="K1188" s="46" t="s">
        <v>148</v>
      </c>
      <c r="M1188" s="46" t="s">
        <v>2658</v>
      </c>
      <c r="N1188" s="46" t="s">
        <v>148</v>
      </c>
    </row>
    <row r="1189" spans="10:14" ht="12" customHeight="1">
      <c r="J1189" s="46" t="s">
        <v>2659</v>
      </c>
      <c r="K1189" s="46" t="s">
        <v>148</v>
      </c>
      <c r="M1189" s="46" t="s">
        <v>2660</v>
      </c>
      <c r="N1189" s="46" t="s">
        <v>148</v>
      </c>
    </row>
    <row r="1190" spans="10:14" ht="12" customHeight="1">
      <c r="J1190" s="46" t="s">
        <v>2661</v>
      </c>
      <c r="K1190" s="46" t="s">
        <v>148</v>
      </c>
      <c r="M1190" s="46" t="s">
        <v>2662</v>
      </c>
      <c r="N1190" s="46" t="s">
        <v>148</v>
      </c>
    </row>
    <row r="1191" spans="10:14" ht="12" customHeight="1">
      <c r="J1191" s="46" t="s">
        <v>2663</v>
      </c>
      <c r="K1191" s="46" t="s">
        <v>148</v>
      </c>
      <c r="M1191" s="46" t="s">
        <v>2664</v>
      </c>
      <c r="N1191" s="46" t="s">
        <v>148</v>
      </c>
    </row>
    <row r="1192" spans="10:14" ht="12" customHeight="1">
      <c r="J1192" s="46" t="s">
        <v>2665</v>
      </c>
      <c r="K1192" s="46" t="s">
        <v>148</v>
      </c>
      <c r="M1192" s="46" t="s">
        <v>2666</v>
      </c>
      <c r="N1192" s="46" t="s">
        <v>148</v>
      </c>
    </row>
    <row r="1193" spans="10:14" ht="12" customHeight="1">
      <c r="J1193" s="46" t="s">
        <v>2667</v>
      </c>
      <c r="K1193" s="46" t="s">
        <v>148</v>
      </c>
      <c r="M1193" s="46" t="s">
        <v>2668</v>
      </c>
      <c r="N1193" s="46" t="s">
        <v>148</v>
      </c>
    </row>
    <row r="1194" spans="10:14" ht="12" customHeight="1">
      <c r="J1194" s="46" t="s">
        <v>2669</v>
      </c>
      <c r="K1194" s="46" t="s">
        <v>148</v>
      </c>
      <c r="M1194" s="46" t="s">
        <v>2670</v>
      </c>
      <c r="N1194" s="46" t="s">
        <v>148</v>
      </c>
    </row>
    <row r="1195" spans="10:14" ht="12" customHeight="1">
      <c r="J1195" s="46" t="s">
        <v>2671</v>
      </c>
      <c r="K1195" s="46" t="s">
        <v>148</v>
      </c>
      <c r="M1195" s="46" t="s">
        <v>2672</v>
      </c>
      <c r="N1195" s="46" t="s">
        <v>148</v>
      </c>
    </row>
    <row r="1196" spans="10:14" ht="12" customHeight="1">
      <c r="J1196" s="46" t="s">
        <v>2673</v>
      </c>
      <c r="K1196" s="46" t="s">
        <v>148</v>
      </c>
      <c r="M1196" s="46" t="s">
        <v>2674</v>
      </c>
      <c r="N1196" s="46" t="s">
        <v>148</v>
      </c>
    </row>
    <row r="1197" spans="10:14" ht="12" customHeight="1">
      <c r="J1197" s="46" t="s">
        <v>2675</v>
      </c>
      <c r="K1197" s="46" t="s">
        <v>171</v>
      </c>
      <c r="M1197" s="46" t="s">
        <v>2676</v>
      </c>
      <c r="N1197" s="46" t="s">
        <v>148</v>
      </c>
    </row>
    <row r="1198" spans="10:14" ht="12" customHeight="1">
      <c r="J1198" s="46" t="s">
        <v>2677</v>
      </c>
      <c r="K1198" s="46" t="s">
        <v>183</v>
      </c>
      <c r="M1198" s="46" t="s">
        <v>2678</v>
      </c>
      <c r="N1198" s="46" t="s">
        <v>148</v>
      </c>
    </row>
    <row r="1199" spans="10:14" ht="12" customHeight="1">
      <c r="J1199" s="46" t="s">
        <v>2679</v>
      </c>
      <c r="K1199" s="46" t="s">
        <v>148</v>
      </c>
      <c r="M1199" s="46" t="s">
        <v>2680</v>
      </c>
      <c r="N1199" s="46" t="s">
        <v>148</v>
      </c>
    </row>
    <row r="1200" spans="10:14" ht="12" customHeight="1">
      <c r="J1200" s="46" t="s">
        <v>2681</v>
      </c>
      <c r="K1200" s="46" t="s">
        <v>148</v>
      </c>
      <c r="M1200" s="46" t="s">
        <v>2682</v>
      </c>
      <c r="N1200" s="46" t="s">
        <v>148</v>
      </c>
    </row>
    <row r="1201" spans="10:14" ht="12" customHeight="1">
      <c r="J1201" s="46" t="s">
        <v>2683</v>
      </c>
      <c r="K1201" s="46" t="s">
        <v>148</v>
      </c>
      <c r="M1201" s="46" t="s">
        <v>2684</v>
      </c>
      <c r="N1201" s="46" t="s">
        <v>148</v>
      </c>
    </row>
    <row r="1202" spans="10:14" ht="12" customHeight="1">
      <c r="J1202" s="46" t="s">
        <v>2685</v>
      </c>
      <c r="K1202" s="46" t="s">
        <v>148</v>
      </c>
      <c r="M1202" s="46" t="s">
        <v>2686</v>
      </c>
      <c r="N1202" s="46" t="s">
        <v>148</v>
      </c>
    </row>
    <row r="1203" spans="10:14" ht="12" customHeight="1">
      <c r="J1203" s="46" t="s">
        <v>2687</v>
      </c>
      <c r="K1203" s="46" t="s">
        <v>148</v>
      </c>
      <c r="M1203" s="46" t="s">
        <v>2688</v>
      </c>
      <c r="N1203" s="46" t="s">
        <v>148</v>
      </c>
    </row>
    <row r="1204" spans="10:14" ht="12" customHeight="1">
      <c r="J1204" s="46" t="s">
        <v>2689</v>
      </c>
      <c r="K1204" s="46" t="s">
        <v>148</v>
      </c>
      <c r="M1204" s="46" t="s">
        <v>2690</v>
      </c>
      <c r="N1204" s="46" t="s">
        <v>148</v>
      </c>
    </row>
    <row r="1205" spans="10:14" ht="12" customHeight="1">
      <c r="J1205" s="46" t="s">
        <v>2691</v>
      </c>
      <c r="K1205" s="46" t="s">
        <v>148</v>
      </c>
      <c r="M1205" s="46" t="s">
        <v>2692</v>
      </c>
      <c r="N1205" s="46" t="s">
        <v>148</v>
      </c>
    </row>
    <row r="1206" spans="10:14" ht="12" customHeight="1">
      <c r="J1206" s="46" t="s">
        <v>2693</v>
      </c>
      <c r="K1206" s="46" t="s">
        <v>148</v>
      </c>
      <c r="M1206" s="46" t="s">
        <v>2694</v>
      </c>
      <c r="N1206" s="46" t="s">
        <v>148</v>
      </c>
    </row>
    <row r="1207" spans="10:14" ht="12" customHeight="1">
      <c r="J1207" s="46" t="s">
        <v>2695</v>
      </c>
      <c r="K1207" s="46" t="s">
        <v>148</v>
      </c>
      <c r="M1207" s="46" t="s">
        <v>2696</v>
      </c>
      <c r="N1207" s="46" t="s">
        <v>148</v>
      </c>
    </row>
    <row r="1208" spans="10:14" ht="12" customHeight="1">
      <c r="J1208" s="46" t="s">
        <v>2697</v>
      </c>
      <c r="K1208" s="46" t="s">
        <v>148</v>
      </c>
      <c r="M1208" s="46" t="s">
        <v>2698</v>
      </c>
      <c r="N1208" s="46" t="s">
        <v>148</v>
      </c>
    </row>
    <row r="1209" spans="10:14" ht="12" customHeight="1">
      <c r="J1209" s="46" t="s">
        <v>2699</v>
      </c>
      <c r="K1209" s="46" t="s">
        <v>183</v>
      </c>
      <c r="M1209" s="46" t="s">
        <v>2700</v>
      </c>
      <c r="N1209" s="46" t="s">
        <v>148</v>
      </c>
    </row>
    <row r="1210" spans="10:14" ht="12" customHeight="1">
      <c r="J1210" s="46" t="s">
        <v>2701</v>
      </c>
      <c r="K1210" s="46" t="s">
        <v>148</v>
      </c>
      <c r="M1210" s="46" t="s">
        <v>2702</v>
      </c>
      <c r="N1210" s="46" t="s">
        <v>148</v>
      </c>
    </row>
    <row r="1211" spans="10:14" ht="12" customHeight="1">
      <c r="J1211" s="46" t="s">
        <v>2703</v>
      </c>
      <c r="K1211" s="46" t="s">
        <v>148</v>
      </c>
      <c r="M1211" s="46" t="s">
        <v>2704</v>
      </c>
      <c r="N1211" s="46" t="s">
        <v>148</v>
      </c>
    </row>
    <row r="1212" spans="10:14" ht="12" customHeight="1">
      <c r="J1212" s="46" t="s">
        <v>2705</v>
      </c>
      <c r="K1212" s="46" t="s">
        <v>183</v>
      </c>
      <c r="M1212" s="46" t="s">
        <v>2706</v>
      </c>
      <c r="N1212" s="46" t="s">
        <v>148</v>
      </c>
    </row>
    <row r="1213" spans="10:14" ht="12" customHeight="1">
      <c r="J1213" s="46" t="s">
        <v>2707</v>
      </c>
      <c r="K1213" s="46" t="s">
        <v>148</v>
      </c>
      <c r="M1213" s="46" t="s">
        <v>2708</v>
      </c>
      <c r="N1213" s="46" t="s">
        <v>148</v>
      </c>
    </row>
    <row r="1214" spans="10:14" ht="12" customHeight="1">
      <c r="J1214" s="46" t="s">
        <v>2709</v>
      </c>
      <c r="K1214" s="46" t="s">
        <v>148</v>
      </c>
      <c r="M1214" s="46" t="s">
        <v>2710</v>
      </c>
      <c r="N1214" s="46" t="s">
        <v>148</v>
      </c>
    </row>
    <row r="1215" spans="10:14" ht="12" customHeight="1">
      <c r="J1215" s="46" t="s">
        <v>2711</v>
      </c>
      <c r="K1215" s="46" t="s">
        <v>148</v>
      </c>
      <c r="M1215" s="46" t="s">
        <v>2712</v>
      </c>
      <c r="N1215" s="46" t="s">
        <v>148</v>
      </c>
    </row>
    <row r="1216" spans="10:14" ht="12" customHeight="1">
      <c r="J1216" s="46" t="s">
        <v>2713</v>
      </c>
      <c r="K1216" s="46" t="s">
        <v>148</v>
      </c>
      <c r="M1216" s="46" t="s">
        <v>2714</v>
      </c>
      <c r="N1216" s="46" t="s">
        <v>148</v>
      </c>
    </row>
    <row r="1217" spans="10:14" ht="12" customHeight="1">
      <c r="J1217" s="46" t="s">
        <v>2715</v>
      </c>
      <c r="K1217" s="46" t="s">
        <v>148</v>
      </c>
      <c r="M1217" s="46" t="s">
        <v>2716</v>
      </c>
      <c r="N1217" s="46" t="s">
        <v>148</v>
      </c>
    </row>
    <row r="1218" spans="10:14" ht="12" customHeight="1">
      <c r="J1218" s="46" t="s">
        <v>2717</v>
      </c>
      <c r="K1218" s="46" t="s">
        <v>183</v>
      </c>
      <c r="M1218" s="46" t="s">
        <v>2718</v>
      </c>
      <c r="N1218" s="46" t="s">
        <v>148</v>
      </c>
    </row>
    <row r="1219" spans="10:14" ht="12" customHeight="1">
      <c r="J1219" s="46" t="s">
        <v>2719</v>
      </c>
      <c r="K1219" s="46" t="s">
        <v>148</v>
      </c>
      <c r="M1219" s="46" t="s">
        <v>2720</v>
      </c>
      <c r="N1219" s="46" t="s">
        <v>148</v>
      </c>
    </row>
    <row r="1220" spans="10:14" ht="12" customHeight="1">
      <c r="J1220" s="46" t="s">
        <v>2721</v>
      </c>
      <c r="K1220" s="46" t="s">
        <v>148</v>
      </c>
      <c r="M1220" s="46" t="s">
        <v>2722</v>
      </c>
      <c r="N1220" s="46" t="s">
        <v>148</v>
      </c>
    </row>
    <row r="1221" spans="10:14" ht="12" customHeight="1">
      <c r="J1221" s="46" t="s">
        <v>2723</v>
      </c>
      <c r="K1221" s="46" t="s">
        <v>148</v>
      </c>
      <c r="M1221" s="46" t="s">
        <v>2724</v>
      </c>
      <c r="N1221" s="46" t="s">
        <v>148</v>
      </c>
    </row>
    <row r="1222" spans="10:14" ht="12" customHeight="1">
      <c r="J1222" s="46" t="s">
        <v>2725</v>
      </c>
      <c r="K1222" s="46" t="s">
        <v>148</v>
      </c>
      <c r="M1222" s="46" t="s">
        <v>2726</v>
      </c>
      <c r="N1222" s="46" t="s">
        <v>148</v>
      </c>
    </row>
    <row r="1223" spans="10:14" ht="12" customHeight="1">
      <c r="J1223" s="46" t="s">
        <v>2727</v>
      </c>
      <c r="K1223" s="46" t="s">
        <v>148</v>
      </c>
      <c r="M1223" s="46" t="s">
        <v>2728</v>
      </c>
      <c r="N1223" s="46" t="s">
        <v>148</v>
      </c>
    </row>
    <row r="1224" spans="10:14" ht="12" customHeight="1">
      <c r="J1224" s="46" t="s">
        <v>2729</v>
      </c>
      <c r="K1224" s="46" t="s">
        <v>159</v>
      </c>
      <c r="M1224" s="46" t="s">
        <v>2730</v>
      </c>
      <c r="N1224" s="46" t="s">
        <v>148</v>
      </c>
    </row>
    <row r="1225" spans="10:14" ht="12" customHeight="1">
      <c r="J1225" s="46" t="s">
        <v>2731</v>
      </c>
      <c r="K1225" s="46" t="s">
        <v>171</v>
      </c>
      <c r="M1225" s="46" t="s">
        <v>2732</v>
      </c>
      <c r="N1225" s="46" t="s">
        <v>148</v>
      </c>
    </row>
    <row r="1226" spans="10:14" ht="12" customHeight="1">
      <c r="J1226" s="46" t="s">
        <v>2733</v>
      </c>
      <c r="K1226" s="46" t="s">
        <v>183</v>
      </c>
      <c r="M1226" s="46" t="s">
        <v>2734</v>
      </c>
      <c r="N1226" s="46" t="s">
        <v>148</v>
      </c>
    </row>
    <row r="1227" spans="10:14" ht="12" customHeight="1">
      <c r="J1227" s="46" t="s">
        <v>2735</v>
      </c>
      <c r="K1227" s="46" t="s">
        <v>148</v>
      </c>
      <c r="M1227" s="46" t="s">
        <v>2736</v>
      </c>
      <c r="N1227" s="46" t="s">
        <v>148</v>
      </c>
    </row>
    <row r="1228" spans="10:14" ht="12" customHeight="1">
      <c r="J1228" s="46" t="s">
        <v>2737</v>
      </c>
      <c r="K1228" s="46" t="s">
        <v>159</v>
      </c>
      <c r="M1228" s="46" t="s">
        <v>2738</v>
      </c>
      <c r="N1228" s="46" t="s">
        <v>148</v>
      </c>
    </row>
    <row r="1229" spans="10:14" ht="12" customHeight="1">
      <c r="J1229" s="46" t="s">
        <v>2739</v>
      </c>
      <c r="K1229" s="46" t="s">
        <v>171</v>
      </c>
      <c r="M1229" s="46" t="s">
        <v>2740</v>
      </c>
      <c r="N1229" s="46" t="s">
        <v>148</v>
      </c>
    </row>
    <row r="1230" spans="10:14" ht="12" customHeight="1">
      <c r="J1230" s="46" t="s">
        <v>2741</v>
      </c>
      <c r="K1230" s="46" t="s">
        <v>183</v>
      </c>
      <c r="M1230" s="46" t="s">
        <v>2742</v>
      </c>
      <c r="N1230" s="46" t="s">
        <v>148</v>
      </c>
    </row>
    <row r="1231" spans="10:14" ht="12" customHeight="1">
      <c r="J1231" s="46" t="s">
        <v>2743</v>
      </c>
      <c r="K1231" s="46" t="s">
        <v>148</v>
      </c>
      <c r="M1231" s="46" t="s">
        <v>2744</v>
      </c>
      <c r="N1231" s="46" t="s">
        <v>148</v>
      </c>
    </row>
    <row r="1232" spans="10:14" ht="12" customHeight="1">
      <c r="J1232" s="46" t="s">
        <v>2745</v>
      </c>
      <c r="K1232" s="46" t="s">
        <v>148</v>
      </c>
      <c r="M1232" s="46" t="s">
        <v>2746</v>
      </c>
      <c r="N1232" s="46" t="s">
        <v>148</v>
      </c>
    </row>
    <row r="1233" spans="10:14" ht="12" customHeight="1">
      <c r="J1233" s="46" t="s">
        <v>2747</v>
      </c>
      <c r="K1233" s="46" t="s">
        <v>148</v>
      </c>
      <c r="M1233" s="46" t="s">
        <v>2748</v>
      </c>
      <c r="N1233" s="46" t="s">
        <v>148</v>
      </c>
    </row>
    <row r="1234" spans="10:14" ht="12" customHeight="1">
      <c r="J1234" s="46" t="s">
        <v>2749</v>
      </c>
      <c r="K1234" s="46" t="s">
        <v>148</v>
      </c>
      <c r="M1234" s="46" t="s">
        <v>2750</v>
      </c>
      <c r="N1234" s="46" t="s">
        <v>148</v>
      </c>
    </row>
    <row r="1235" spans="10:14" ht="12" customHeight="1">
      <c r="J1235" s="46" t="s">
        <v>2751</v>
      </c>
      <c r="K1235" s="46" t="s">
        <v>148</v>
      </c>
      <c r="M1235" s="46" t="s">
        <v>2752</v>
      </c>
      <c r="N1235" s="46" t="s">
        <v>148</v>
      </c>
    </row>
    <row r="1236" spans="10:14" ht="12" customHeight="1">
      <c r="J1236" s="46" t="s">
        <v>2753</v>
      </c>
      <c r="K1236" s="46" t="s">
        <v>148</v>
      </c>
      <c r="M1236" s="46" t="s">
        <v>2754</v>
      </c>
      <c r="N1236" s="46" t="s">
        <v>148</v>
      </c>
    </row>
    <row r="1237" spans="10:14" ht="12" customHeight="1">
      <c r="J1237" s="46" t="s">
        <v>2755</v>
      </c>
      <c r="K1237" s="46" t="s">
        <v>148</v>
      </c>
      <c r="M1237" s="46" t="s">
        <v>2756</v>
      </c>
      <c r="N1237" s="46" t="s">
        <v>148</v>
      </c>
    </row>
    <row r="1238" spans="10:14" ht="12" customHeight="1">
      <c r="J1238" s="46" t="s">
        <v>2757</v>
      </c>
      <c r="K1238" s="46" t="s">
        <v>148</v>
      </c>
      <c r="M1238" s="46" t="s">
        <v>2758</v>
      </c>
      <c r="N1238" s="46" t="s">
        <v>148</v>
      </c>
    </row>
    <row r="1239" spans="10:14" ht="12" customHeight="1">
      <c r="J1239" s="46" t="s">
        <v>2759</v>
      </c>
      <c r="K1239" s="46" t="s">
        <v>148</v>
      </c>
      <c r="M1239" s="46" t="s">
        <v>2760</v>
      </c>
      <c r="N1239" s="46" t="s">
        <v>148</v>
      </c>
    </row>
    <row r="1240" spans="10:14" ht="12" customHeight="1">
      <c r="J1240" s="46" t="s">
        <v>2761</v>
      </c>
      <c r="K1240" s="46" t="s">
        <v>148</v>
      </c>
      <c r="M1240" s="46" t="s">
        <v>2762</v>
      </c>
      <c r="N1240" s="46" t="s">
        <v>148</v>
      </c>
    </row>
    <row r="1241" spans="10:14" ht="12" customHeight="1">
      <c r="J1241" s="46" t="s">
        <v>2763</v>
      </c>
      <c r="K1241" s="46" t="s">
        <v>159</v>
      </c>
      <c r="M1241" s="46" t="s">
        <v>2764</v>
      </c>
      <c r="N1241" s="46" t="s">
        <v>148</v>
      </c>
    </row>
    <row r="1242" spans="10:14" ht="12" customHeight="1">
      <c r="J1242" s="46" t="s">
        <v>2765</v>
      </c>
      <c r="K1242" s="46" t="s">
        <v>171</v>
      </c>
      <c r="M1242" s="46" t="s">
        <v>2766</v>
      </c>
      <c r="N1242" s="46" t="s">
        <v>148</v>
      </c>
    </row>
    <row r="1243" spans="10:14" ht="12" customHeight="1">
      <c r="J1243" s="46" t="s">
        <v>2767</v>
      </c>
      <c r="K1243" s="46" t="s">
        <v>183</v>
      </c>
      <c r="M1243" s="46" t="s">
        <v>2768</v>
      </c>
      <c r="N1243" s="46" t="s">
        <v>148</v>
      </c>
    </row>
    <row r="1244" spans="10:14" ht="12" customHeight="1">
      <c r="J1244" s="46" t="s">
        <v>2769</v>
      </c>
      <c r="K1244" s="46" t="s">
        <v>148</v>
      </c>
      <c r="M1244" s="46" t="s">
        <v>2770</v>
      </c>
      <c r="N1244" s="46" t="s">
        <v>148</v>
      </c>
    </row>
    <row r="1245" spans="10:14" ht="12" customHeight="1">
      <c r="J1245" s="46" t="s">
        <v>2771</v>
      </c>
      <c r="K1245" s="46" t="s">
        <v>159</v>
      </c>
      <c r="M1245" s="46" t="s">
        <v>2772</v>
      </c>
      <c r="N1245" s="46" t="s">
        <v>148</v>
      </c>
    </row>
    <row r="1246" spans="10:14" ht="12" customHeight="1">
      <c r="J1246" s="46" t="s">
        <v>2773</v>
      </c>
      <c r="K1246" s="46" t="s">
        <v>171</v>
      </c>
      <c r="M1246" s="46" t="s">
        <v>2774</v>
      </c>
      <c r="N1246" s="46" t="s">
        <v>148</v>
      </c>
    </row>
    <row r="1247" spans="10:14" ht="12" customHeight="1">
      <c r="J1247" s="46" t="s">
        <v>2775</v>
      </c>
      <c r="K1247" s="46" t="s">
        <v>183</v>
      </c>
      <c r="M1247" s="46" t="s">
        <v>2776</v>
      </c>
      <c r="N1247" s="46" t="s">
        <v>148</v>
      </c>
    </row>
    <row r="1248" spans="10:14" ht="12" customHeight="1">
      <c r="J1248" s="46" t="s">
        <v>2777</v>
      </c>
      <c r="K1248" s="46" t="s">
        <v>148</v>
      </c>
      <c r="M1248" s="46" t="s">
        <v>2778</v>
      </c>
      <c r="N1248" s="46" t="s">
        <v>148</v>
      </c>
    </row>
    <row r="1249" spans="10:14" ht="12" customHeight="1">
      <c r="J1249" s="46" t="s">
        <v>2779</v>
      </c>
      <c r="K1249" s="46" t="s">
        <v>148</v>
      </c>
      <c r="M1249" s="46" t="s">
        <v>2780</v>
      </c>
      <c r="N1249" s="46" t="s">
        <v>148</v>
      </c>
    </row>
    <row r="1250" spans="10:14" ht="12" customHeight="1">
      <c r="J1250" s="46" t="s">
        <v>2781</v>
      </c>
      <c r="K1250" s="46" t="s">
        <v>148</v>
      </c>
      <c r="M1250" s="46" t="s">
        <v>2782</v>
      </c>
      <c r="N1250" s="46" t="s">
        <v>148</v>
      </c>
    </row>
    <row r="1251" spans="10:14" ht="12" customHeight="1">
      <c r="J1251" s="46" t="s">
        <v>2783</v>
      </c>
      <c r="K1251" s="46" t="s">
        <v>148</v>
      </c>
      <c r="M1251" s="46" t="s">
        <v>2784</v>
      </c>
      <c r="N1251" s="46" t="s">
        <v>148</v>
      </c>
    </row>
    <row r="1252" spans="10:14" ht="12" customHeight="1">
      <c r="J1252" s="46" t="s">
        <v>2785</v>
      </c>
      <c r="K1252" s="46" t="s">
        <v>148</v>
      </c>
      <c r="M1252" s="46" t="s">
        <v>2786</v>
      </c>
      <c r="N1252" s="46" t="s">
        <v>148</v>
      </c>
    </row>
    <row r="1253" spans="10:14" ht="12" customHeight="1">
      <c r="J1253" s="46" t="s">
        <v>2787</v>
      </c>
      <c r="K1253" s="46" t="s">
        <v>148</v>
      </c>
      <c r="M1253" s="46" t="s">
        <v>2788</v>
      </c>
      <c r="N1253" s="46" t="s">
        <v>148</v>
      </c>
    </row>
    <row r="1254" spans="10:14" ht="12" customHeight="1">
      <c r="J1254" s="46" t="s">
        <v>2789</v>
      </c>
      <c r="K1254" s="46" t="s">
        <v>159</v>
      </c>
      <c r="M1254" s="46" t="s">
        <v>2790</v>
      </c>
      <c r="N1254" s="46" t="s">
        <v>148</v>
      </c>
    </row>
    <row r="1255" spans="10:14" ht="12" customHeight="1">
      <c r="J1255" s="46" t="s">
        <v>2791</v>
      </c>
      <c r="K1255" s="46" t="s">
        <v>171</v>
      </c>
      <c r="M1255" s="46" t="s">
        <v>2792</v>
      </c>
      <c r="N1255" s="46" t="s">
        <v>148</v>
      </c>
    </row>
    <row r="1256" spans="10:14" ht="12" customHeight="1">
      <c r="J1256" s="46" t="s">
        <v>2793</v>
      </c>
      <c r="K1256" s="46" t="s">
        <v>183</v>
      </c>
      <c r="M1256" s="46" t="s">
        <v>2794</v>
      </c>
      <c r="N1256" s="46" t="s">
        <v>148</v>
      </c>
    </row>
    <row r="1257" spans="10:14" ht="12" customHeight="1">
      <c r="J1257" s="46" t="s">
        <v>2795</v>
      </c>
      <c r="K1257" s="46" t="s">
        <v>148</v>
      </c>
      <c r="M1257" s="46" t="s">
        <v>2796</v>
      </c>
      <c r="N1257" s="46" t="s">
        <v>148</v>
      </c>
    </row>
    <row r="1258" spans="10:14" ht="12" customHeight="1">
      <c r="J1258" s="46" t="s">
        <v>2797</v>
      </c>
      <c r="K1258" s="46" t="s">
        <v>159</v>
      </c>
      <c r="M1258" s="46" t="s">
        <v>2798</v>
      </c>
      <c r="N1258" s="46" t="s">
        <v>148</v>
      </c>
    </row>
    <row r="1259" spans="10:14" ht="12" customHeight="1">
      <c r="J1259" s="46" t="s">
        <v>2799</v>
      </c>
      <c r="K1259" s="46" t="s">
        <v>171</v>
      </c>
      <c r="M1259" s="46" t="s">
        <v>2800</v>
      </c>
      <c r="N1259" s="46" t="s">
        <v>148</v>
      </c>
    </row>
    <row r="1260" spans="10:14" ht="12" customHeight="1">
      <c r="J1260" s="46" t="s">
        <v>2801</v>
      </c>
      <c r="K1260" s="46" t="s">
        <v>183</v>
      </c>
      <c r="M1260" s="46" t="s">
        <v>2802</v>
      </c>
      <c r="N1260" s="46" t="s">
        <v>148</v>
      </c>
    </row>
    <row r="1261" spans="10:14" ht="12" customHeight="1">
      <c r="J1261" s="46" t="s">
        <v>2803</v>
      </c>
      <c r="K1261" s="46" t="s">
        <v>148</v>
      </c>
      <c r="M1261" s="46" t="s">
        <v>2804</v>
      </c>
      <c r="N1261" s="46" t="s">
        <v>148</v>
      </c>
    </row>
    <row r="1262" spans="10:14" ht="12" customHeight="1">
      <c r="J1262" s="46" t="s">
        <v>2805</v>
      </c>
      <c r="K1262" s="46" t="s">
        <v>148</v>
      </c>
      <c r="M1262" s="46" t="s">
        <v>2806</v>
      </c>
      <c r="N1262" s="46" t="s">
        <v>148</v>
      </c>
    </row>
    <row r="1263" spans="10:14" ht="12" customHeight="1">
      <c r="J1263" s="46" t="s">
        <v>2807</v>
      </c>
      <c r="K1263" s="46" t="s">
        <v>148</v>
      </c>
      <c r="M1263" s="46" t="s">
        <v>2808</v>
      </c>
      <c r="N1263" s="46" t="s">
        <v>148</v>
      </c>
    </row>
    <row r="1264" spans="10:14" ht="12" customHeight="1">
      <c r="J1264" s="46" t="s">
        <v>2809</v>
      </c>
      <c r="K1264" s="46" t="s">
        <v>148</v>
      </c>
      <c r="M1264" s="46" t="s">
        <v>2810</v>
      </c>
      <c r="N1264" s="46" t="s">
        <v>148</v>
      </c>
    </row>
    <row r="1265" spans="10:14" ht="12" customHeight="1">
      <c r="J1265" s="46" t="s">
        <v>2811</v>
      </c>
      <c r="K1265" s="46" t="s">
        <v>148</v>
      </c>
      <c r="M1265" s="46" t="s">
        <v>2812</v>
      </c>
      <c r="N1265" s="46" t="s">
        <v>148</v>
      </c>
    </row>
    <row r="1266" spans="10:14" ht="12" customHeight="1">
      <c r="J1266" s="46" t="s">
        <v>2813</v>
      </c>
      <c r="K1266" s="46" t="s">
        <v>148</v>
      </c>
      <c r="M1266" s="46" t="s">
        <v>2814</v>
      </c>
      <c r="N1266" s="46" t="s">
        <v>148</v>
      </c>
    </row>
    <row r="1267" spans="10:14" ht="12" customHeight="1">
      <c r="J1267" s="46" t="s">
        <v>2815</v>
      </c>
      <c r="K1267" s="46" t="s">
        <v>148</v>
      </c>
      <c r="M1267" s="46" t="s">
        <v>2816</v>
      </c>
      <c r="N1267" s="46" t="s">
        <v>148</v>
      </c>
    </row>
    <row r="1268" spans="10:14" ht="12" customHeight="1">
      <c r="J1268" s="46" t="s">
        <v>2817</v>
      </c>
      <c r="K1268" s="46" t="s">
        <v>148</v>
      </c>
      <c r="M1268" s="46" t="s">
        <v>2818</v>
      </c>
      <c r="N1268" s="46" t="s">
        <v>148</v>
      </c>
    </row>
    <row r="1269" spans="10:14" ht="12" customHeight="1">
      <c r="J1269" s="46" t="s">
        <v>2819</v>
      </c>
      <c r="K1269" s="46" t="s">
        <v>159</v>
      </c>
      <c r="M1269" s="46" t="s">
        <v>2820</v>
      </c>
      <c r="N1269" s="46" t="s">
        <v>148</v>
      </c>
    </row>
    <row r="1270" spans="10:14" ht="12" customHeight="1">
      <c r="J1270" s="46" t="s">
        <v>2821</v>
      </c>
      <c r="K1270" s="46" t="s">
        <v>171</v>
      </c>
      <c r="M1270" s="46" t="s">
        <v>2822</v>
      </c>
      <c r="N1270" s="46" t="s">
        <v>148</v>
      </c>
    </row>
    <row r="1271" spans="10:14" ht="12" customHeight="1">
      <c r="J1271" s="46" t="s">
        <v>2823</v>
      </c>
      <c r="K1271" s="46" t="s">
        <v>183</v>
      </c>
      <c r="M1271" s="46" t="s">
        <v>2824</v>
      </c>
      <c r="N1271" s="46" t="s">
        <v>148</v>
      </c>
    </row>
    <row r="1272" spans="10:14" ht="12" customHeight="1">
      <c r="J1272" s="46" t="s">
        <v>2825</v>
      </c>
      <c r="K1272" s="46" t="s">
        <v>148</v>
      </c>
      <c r="M1272" s="46" t="s">
        <v>2826</v>
      </c>
      <c r="N1272" s="46" t="s">
        <v>148</v>
      </c>
    </row>
    <row r="1273" spans="10:14" ht="12" customHeight="1">
      <c r="J1273" s="46" t="s">
        <v>2827</v>
      </c>
      <c r="K1273" s="46" t="s">
        <v>148</v>
      </c>
      <c r="M1273" s="46" t="s">
        <v>2828</v>
      </c>
      <c r="N1273" s="46" t="s">
        <v>148</v>
      </c>
    </row>
    <row r="1274" spans="10:14" ht="12" customHeight="1">
      <c r="J1274" s="46" t="s">
        <v>2829</v>
      </c>
      <c r="K1274" s="46" t="s">
        <v>159</v>
      </c>
      <c r="M1274" s="46" t="s">
        <v>2830</v>
      </c>
      <c r="N1274" s="46" t="s">
        <v>148</v>
      </c>
    </row>
    <row r="1275" spans="10:14" ht="12" customHeight="1">
      <c r="J1275" s="46" t="s">
        <v>2831</v>
      </c>
      <c r="K1275" s="46" t="s">
        <v>171</v>
      </c>
      <c r="M1275" s="46" t="s">
        <v>2832</v>
      </c>
      <c r="N1275" s="46" t="s">
        <v>148</v>
      </c>
    </row>
    <row r="1276" spans="10:14" ht="12" customHeight="1">
      <c r="J1276" s="46" t="s">
        <v>2833</v>
      </c>
      <c r="K1276" s="46" t="s">
        <v>183</v>
      </c>
      <c r="M1276" s="46" t="s">
        <v>2834</v>
      </c>
      <c r="N1276" s="46" t="s">
        <v>148</v>
      </c>
    </row>
    <row r="1277" spans="10:14" ht="12" customHeight="1">
      <c r="J1277" s="46" t="s">
        <v>2835</v>
      </c>
      <c r="K1277" s="46" t="s">
        <v>148</v>
      </c>
      <c r="M1277" s="46" t="s">
        <v>2836</v>
      </c>
      <c r="N1277" s="46" t="s">
        <v>148</v>
      </c>
    </row>
    <row r="1278" spans="10:14" ht="12" customHeight="1">
      <c r="J1278" s="46" t="s">
        <v>2837</v>
      </c>
      <c r="K1278" s="46" t="s">
        <v>148</v>
      </c>
      <c r="M1278" s="46" t="s">
        <v>2838</v>
      </c>
      <c r="N1278" s="46" t="s">
        <v>148</v>
      </c>
    </row>
    <row r="1279" spans="10:14" ht="12" customHeight="1">
      <c r="J1279" s="46" t="s">
        <v>2839</v>
      </c>
      <c r="K1279" s="46" t="s">
        <v>148</v>
      </c>
      <c r="M1279" s="46" t="s">
        <v>2840</v>
      </c>
      <c r="N1279" s="46" t="s">
        <v>148</v>
      </c>
    </row>
    <row r="1280" spans="10:14" ht="12" customHeight="1">
      <c r="J1280" s="46" t="s">
        <v>2841</v>
      </c>
      <c r="K1280" s="46" t="s">
        <v>183</v>
      </c>
      <c r="M1280" s="46" t="s">
        <v>2842</v>
      </c>
      <c r="N1280" s="46" t="s">
        <v>148</v>
      </c>
    </row>
    <row r="1281" spans="10:14" ht="12" customHeight="1">
      <c r="J1281" s="46" t="s">
        <v>2843</v>
      </c>
      <c r="K1281" s="46" t="s">
        <v>148</v>
      </c>
      <c r="M1281" s="46" t="s">
        <v>2844</v>
      </c>
      <c r="N1281" s="46" t="s">
        <v>148</v>
      </c>
    </row>
    <row r="1282" spans="10:14" ht="12" customHeight="1">
      <c r="J1282" s="46" t="s">
        <v>2845</v>
      </c>
      <c r="K1282" s="46" t="s">
        <v>148</v>
      </c>
      <c r="M1282" s="46" t="s">
        <v>2846</v>
      </c>
      <c r="N1282" s="46" t="s">
        <v>148</v>
      </c>
    </row>
    <row r="1283" spans="10:14" ht="12" customHeight="1">
      <c r="J1283" s="46" t="s">
        <v>2847</v>
      </c>
      <c r="K1283" s="46" t="s">
        <v>148</v>
      </c>
      <c r="M1283" s="46" t="s">
        <v>2848</v>
      </c>
      <c r="N1283" s="46" t="s">
        <v>148</v>
      </c>
    </row>
    <row r="1284" spans="10:14" ht="12" customHeight="1">
      <c r="J1284" s="46" t="s">
        <v>2849</v>
      </c>
      <c r="K1284" s="46" t="s">
        <v>183</v>
      </c>
      <c r="M1284" s="46" t="s">
        <v>2850</v>
      </c>
      <c r="N1284" s="46" t="s">
        <v>148</v>
      </c>
    </row>
    <row r="1285" spans="10:14" ht="12" customHeight="1">
      <c r="J1285" s="46" t="s">
        <v>2851</v>
      </c>
      <c r="K1285" s="46" t="s">
        <v>148</v>
      </c>
      <c r="M1285" s="46" t="s">
        <v>2852</v>
      </c>
      <c r="N1285" s="46" t="s">
        <v>148</v>
      </c>
    </row>
    <row r="1286" spans="10:14" ht="12" customHeight="1">
      <c r="J1286" s="46" t="s">
        <v>2853</v>
      </c>
      <c r="K1286" s="46" t="s">
        <v>148</v>
      </c>
      <c r="M1286" s="46" t="s">
        <v>2854</v>
      </c>
      <c r="N1286" s="46" t="s">
        <v>148</v>
      </c>
    </row>
    <row r="1287" spans="10:14" ht="12" customHeight="1">
      <c r="J1287" s="46" t="s">
        <v>2855</v>
      </c>
      <c r="K1287" s="46" t="s">
        <v>148</v>
      </c>
      <c r="M1287" s="46" t="s">
        <v>2856</v>
      </c>
      <c r="N1287" s="46" t="s">
        <v>148</v>
      </c>
    </row>
    <row r="1288" spans="10:14" ht="12" customHeight="1">
      <c r="J1288" s="46" t="s">
        <v>2857</v>
      </c>
      <c r="K1288" s="46" t="s">
        <v>171</v>
      </c>
      <c r="M1288" s="46" t="s">
        <v>2858</v>
      </c>
      <c r="N1288" s="46" t="s">
        <v>148</v>
      </c>
    </row>
    <row r="1289" spans="10:14" ht="12" customHeight="1">
      <c r="J1289" s="46" t="s">
        <v>2859</v>
      </c>
      <c r="K1289" s="46" t="s">
        <v>183</v>
      </c>
      <c r="M1289" s="46" t="s">
        <v>2860</v>
      </c>
      <c r="N1289" s="46" t="s">
        <v>148</v>
      </c>
    </row>
    <row r="1290" spans="10:14" ht="12" customHeight="1">
      <c r="J1290" s="46" t="s">
        <v>2861</v>
      </c>
      <c r="K1290" s="46" t="s">
        <v>148</v>
      </c>
      <c r="M1290" s="46" t="s">
        <v>2862</v>
      </c>
      <c r="N1290" s="46" t="s">
        <v>148</v>
      </c>
    </row>
    <row r="1291" spans="10:14" ht="12" customHeight="1">
      <c r="J1291" s="46" t="s">
        <v>2863</v>
      </c>
      <c r="K1291" s="46" t="s">
        <v>148</v>
      </c>
      <c r="M1291" s="46" t="s">
        <v>2864</v>
      </c>
      <c r="N1291" s="46" t="s">
        <v>148</v>
      </c>
    </row>
    <row r="1292" spans="10:14" ht="12" customHeight="1">
      <c r="J1292" s="46" t="s">
        <v>2865</v>
      </c>
      <c r="K1292" s="46" t="s">
        <v>148</v>
      </c>
      <c r="M1292" s="46" t="s">
        <v>2866</v>
      </c>
      <c r="N1292" s="46" t="s">
        <v>148</v>
      </c>
    </row>
    <row r="1293" spans="10:14" ht="12" customHeight="1">
      <c r="J1293" s="46" t="s">
        <v>2867</v>
      </c>
      <c r="K1293" s="46" t="s">
        <v>183</v>
      </c>
      <c r="M1293" s="46" t="s">
        <v>2868</v>
      </c>
      <c r="N1293" s="46" t="s">
        <v>148</v>
      </c>
    </row>
    <row r="1294" spans="10:14" ht="12" customHeight="1">
      <c r="J1294" s="46" t="s">
        <v>2869</v>
      </c>
      <c r="K1294" s="46" t="s">
        <v>148</v>
      </c>
      <c r="M1294" s="46" t="s">
        <v>2870</v>
      </c>
      <c r="N1294" s="46" t="s">
        <v>148</v>
      </c>
    </row>
    <row r="1295" spans="10:14" ht="12" customHeight="1">
      <c r="J1295" s="46" t="s">
        <v>2871</v>
      </c>
      <c r="K1295" s="46" t="s">
        <v>148</v>
      </c>
      <c r="M1295" s="46" t="s">
        <v>2872</v>
      </c>
      <c r="N1295" s="46" t="s">
        <v>148</v>
      </c>
    </row>
    <row r="1296" spans="10:14" ht="12" customHeight="1">
      <c r="J1296" s="46" t="s">
        <v>2873</v>
      </c>
      <c r="K1296" s="46" t="s">
        <v>148</v>
      </c>
      <c r="M1296" s="46" t="s">
        <v>2874</v>
      </c>
      <c r="N1296" s="46" t="s">
        <v>148</v>
      </c>
    </row>
    <row r="1297" spans="10:14" ht="12" customHeight="1">
      <c r="J1297" s="46" t="s">
        <v>2875</v>
      </c>
      <c r="K1297" s="46" t="s">
        <v>148</v>
      </c>
      <c r="M1297" s="46" t="s">
        <v>2876</v>
      </c>
      <c r="N1297" s="46" t="s">
        <v>148</v>
      </c>
    </row>
    <row r="1298" spans="10:14" ht="12" customHeight="1">
      <c r="J1298" s="46" t="s">
        <v>2877</v>
      </c>
      <c r="K1298" s="46" t="s">
        <v>183</v>
      </c>
      <c r="M1298" s="46" t="s">
        <v>2878</v>
      </c>
      <c r="N1298" s="46" t="s">
        <v>148</v>
      </c>
    </row>
    <row r="1299" spans="10:14" ht="12" customHeight="1">
      <c r="J1299" s="46" t="s">
        <v>2879</v>
      </c>
      <c r="K1299" s="46" t="s">
        <v>148</v>
      </c>
      <c r="M1299" s="46" t="s">
        <v>2880</v>
      </c>
      <c r="N1299" s="46" t="s">
        <v>148</v>
      </c>
    </row>
    <row r="1300" spans="10:14" ht="12" customHeight="1">
      <c r="J1300" s="46" t="s">
        <v>2881</v>
      </c>
      <c r="K1300" s="46" t="s">
        <v>171</v>
      </c>
      <c r="M1300" s="46" t="s">
        <v>2882</v>
      </c>
      <c r="N1300" s="46" t="s">
        <v>148</v>
      </c>
    </row>
    <row r="1301" spans="10:14" ht="12" customHeight="1">
      <c r="J1301" s="46" t="s">
        <v>2883</v>
      </c>
      <c r="K1301" s="46" t="s">
        <v>183</v>
      </c>
      <c r="M1301" s="46" t="s">
        <v>2884</v>
      </c>
      <c r="N1301" s="46" t="s">
        <v>148</v>
      </c>
    </row>
    <row r="1302" spans="10:14" ht="12" customHeight="1">
      <c r="J1302" s="46" t="s">
        <v>2885</v>
      </c>
      <c r="K1302" s="46" t="s">
        <v>148</v>
      </c>
      <c r="M1302" s="46" t="s">
        <v>2886</v>
      </c>
      <c r="N1302" s="46" t="s">
        <v>148</v>
      </c>
    </row>
    <row r="1303" spans="10:14" ht="12" customHeight="1">
      <c r="J1303" s="46" t="s">
        <v>2887</v>
      </c>
      <c r="K1303" s="46" t="s">
        <v>183</v>
      </c>
      <c r="M1303" s="46" t="s">
        <v>2888</v>
      </c>
      <c r="N1303" s="46" t="s">
        <v>148</v>
      </c>
    </row>
    <row r="1304" spans="10:14" ht="12" customHeight="1">
      <c r="J1304" s="46" t="s">
        <v>2889</v>
      </c>
      <c r="K1304" s="46" t="s">
        <v>148</v>
      </c>
      <c r="M1304" s="46" t="s">
        <v>2890</v>
      </c>
      <c r="N1304" s="46" t="s">
        <v>148</v>
      </c>
    </row>
    <row r="1305" spans="10:14" ht="12" customHeight="1">
      <c r="J1305" s="46" t="s">
        <v>2891</v>
      </c>
      <c r="K1305" s="46" t="s">
        <v>148</v>
      </c>
      <c r="M1305" s="46" t="s">
        <v>2892</v>
      </c>
      <c r="N1305" s="46" t="s">
        <v>148</v>
      </c>
    </row>
    <row r="1306" spans="10:14" ht="12" customHeight="1">
      <c r="J1306" s="46" t="s">
        <v>2893</v>
      </c>
      <c r="K1306" s="46" t="s">
        <v>148</v>
      </c>
      <c r="M1306" s="46" t="s">
        <v>2894</v>
      </c>
      <c r="N1306" s="46" t="s">
        <v>148</v>
      </c>
    </row>
    <row r="1307" spans="10:14" ht="12" customHeight="1">
      <c r="J1307" s="46" t="s">
        <v>2895</v>
      </c>
      <c r="K1307" s="46" t="s">
        <v>148</v>
      </c>
      <c r="M1307" s="46" t="s">
        <v>2896</v>
      </c>
      <c r="N1307" s="46" t="s">
        <v>148</v>
      </c>
    </row>
    <row r="1308" spans="10:14" ht="12" customHeight="1">
      <c r="J1308" s="46" t="s">
        <v>2897</v>
      </c>
      <c r="K1308" s="46" t="s">
        <v>148</v>
      </c>
      <c r="M1308" s="46" t="s">
        <v>2898</v>
      </c>
      <c r="N1308" s="46" t="s">
        <v>148</v>
      </c>
    </row>
    <row r="1309" spans="10:14" ht="12" customHeight="1">
      <c r="J1309" s="46" t="s">
        <v>2899</v>
      </c>
      <c r="K1309" s="46" t="s">
        <v>148</v>
      </c>
      <c r="M1309" s="46" t="s">
        <v>2900</v>
      </c>
      <c r="N1309" s="46" t="s">
        <v>148</v>
      </c>
    </row>
    <row r="1310" spans="10:14" ht="12" customHeight="1">
      <c r="J1310" s="46" t="s">
        <v>2901</v>
      </c>
      <c r="K1310" s="46" t="s">
        <v>148</v>
      </c>
      <c r="M1310" s="46" t="s">
        <v>2902</v>
      </c>
      <c r="N1310" s="46" t="s">
        <v>148</v>
      </c>
    </row>
    <row r="1311" spans="10:14" ht="12" customHeight="1">
      <c r="J1311" s="46" t="s">
        <v>2903</v>
      </c>
      <c r="K1311" s="46" t="s">
        <v>183</v>
      </c>
      <c r="M1311" s="46" t="s">
        <v>2904</v>
      </c>
      <c r="N1311" s="46" t="s">
        <v>148</v>
      </c>
    </row>
    <row r="1312" spans="10:14" ht="12" customHeight="1">
      <c r="J1312" s="46" t="s">
        <v>2905</v>
      </c>
      <c r="K1312" s="46" t="s">
        <v>148</v>
      </c>
      <c r="M1312" s="46" t="s">
        <v>2906</v>
      </c>
      <c r="N1312" s="46" t="s">
        <v>148</v>
      </c>
    </row>
    <row r="1313" spans="10:14" ht="12" customHeight="1">
      <c r="J1313" s="46" t="s">
        <v>2907</v>
      </c>
      <c r="K1313" s="46" t="s">
        <v>148</v>
      </c>
      <c r="M1313" s="46" t="s">
        <v>2908</v>
      </c>
      <c r="N1313" s="46" t="s">
        <v>148</v>
      </c>
    </row>
    <row r="1314" spans="10:14" ht="12" customHeight="1">
      <c r="J1314" s="46" t="s">
        <v>2909</v>
      </c>
      <c r="K1314" s="46" t="s">
        <v>148</v>
      </c>
      <c r="M1314" s="46" t="s">
        <v>2910</v>
      </c>
      <c r="N1314" s="46" t="s">
        <v>148</v>
      </c>
    </row>
    <row r="1315" spans="10:14" ht="12" customHeight="1">
      <c r="J1315" s="46" t="s">
        <v>2911</v>
      </c>
      <c r="K1315" s="46" t="s">
        <v>148</v>
      </c>
      <c r="M1315" s="46" t="s">
        <v>2912</v>
      </c>
      <c r="N1315" s="46" t="s">
        <v>148</v>
      </c>
    </row>
    <row r="1316" spans="10:14" ht="12" customHeight="1">
      <c r="J1316" s="46" t="s">
        <v>2913</v>
      </c>
      <c r="K1316" s="46" t="s">
        <v>148</v>
      </c>
      <c r="M1316" s="46" t="s">
        <v>2914</v>
      </c>
      <c r="N1316" s="46" t="s">
        <v>148</v>
      </c>
    </row>
    <row r="1317" spans="10:14" ht="12" customHeight="1">
      <c r="J1317" s="46" t="s">
        <v>2915</v>
      </c>
      <c r="K1317" s="46" t="s">
        <v>148</v>
      </c>
      <c r="M1317" s="46" t="s">
        <v>2916</v>
      </c>
      <c r="N1317" s="46" t="s">
        <v>148</v>
      </c>
    </row>
    <row r="1318" spans="10:14" ht="12" customHeight="1">
      <c r="J1318" s="46" t="s">
        <v>2917</v>
      </c>
      <c r="K1318" s="46" t="s">
        <v>183</v>
      </c>
      <c r="M1318" s="46" t="s">
        <v>2918</v>
      </c>
      <c r="N1318" s="46" t="s">
        <v>148</v>
      </c>
    </row>
    <row r="1319" spans="10:14" ht="12" customHeight="1">
      <c r="J1319" s="46" t="s">
        <v>2919</v>
      </c>
      <c r="K1319" s="46" t="s">
        <v>148</v>
      </c>
      <c r="M1319" s="46" t="s">
        <v>2920</v>
      </c>
      <c r="N1319" s="46" t="s">
        <v>148</v>
      </c>
    </row>
    <row r="1320" spans="10:14" ht="12" customHeight="1">
      <c r="J1320" s="46" t="s">
        <v>2921</v>
      </c>
      <c r="K1320" s="46" t="s">
        <v>148</v>
      </c>
      <c r="M1320" s="46" t="s">
        <v>2922</v>
      </c>
      <c r="N1320" s="46" t="s">
        <v>148</v>
      </c>
    </row>
    <row r="1321" spans="10:14" ht="12" customHeight="1">
      <c r="J1321" s="46" t="s">
        <v>2923</v>
      </c>
      <c r="K1321" s="46" t="s">
        <v>171</v>
      </c>
      <c r="M1321" s="46" t="s">
        <v>2924</v>
      </c>
      <c r="N1321" s="46" t="s">
        <v>148</v>
      </c>
    </row>
    <row r="1322" spans="10:14" ht="12" customHeight="1">
      <c r="J1322" s="46" t="s">
        <v>2925</v>
      </c>
      <c r="K1322" s="46" t="s">
        <v>183</v>
      </c>
      <c r="M1322" s="46" t="s">
        <v>2926</v>
      </c>
      <c r="N1322" s="46" t="s">
        <v>148</v>
      </c>
    </row>
    <row r="1323" spans="10:14" ht="12" customHeight="1">
      <c r="J1323" s="46" t="s">
        <v>2927</v>
      </c>
      <c r="K1323" s="46" t="s">
        <v>148</v>
      </c>
      <c r="M1323" s="46" t="s">
        <v>2928</v>
      </c>
      <c r="N1323" s="46" t="s">
        <v>148</v>
      </c>
    </row>
    <row r="1324" spans="10:14" ht="12" customHeight="1">
      <c r="J1324" s="46" t="s">
        <v>2929</v>
      </c>
      <c r="K1324" s="46" t="s">
        <v>148</v>
      </c>
      <c r="M1324" s="46" t="s">
        <v>2930</v>
      </c>
      <c r="N1324" s="46" t="s">
        <v>148</v>
      </c>
    </row>
    <row r="1325" spans="10:14" ht="12" customHeight="1">
      <c r="J1325" s="46" t="s">
        <v>2931</v>
      </c>
      <c r="K1325" s="46" t="s">
        <v>148</v>
      </c>
      <c r="M1325" s="46" t="s">
        <v>2932</v>
      </c>
      <c r="N1325" s="46" t="s">
        <v>148</v>
      </c>
    </row>
    <row r="1326" spans="10:14" ht="12" customHeight="1">
      <c r="J1326" s="46" t="s">
        <v>2933</v>
      </c>
      <c r="K1326" s="46" t="s">
        <v>148</v>
      </c>
      <c r="M1326" s="46" t="s">
        <v>2934</v>
      </c>
      <c r="N1326" s="46" t="s">
        <v>148</v>
      </c>
    </row>
    <row r="1327" spans="10:14" ht="12" customHeight="1">
      <c r="J1327" s="46" t="s">
        <v>2935</v>
      </c>
      <c r="K1327" s="46" t="s">
        <v>183</v>
      </c>
      <c r="M1327" s="46" t="s">
        <v>2936</v>
      </c>
      <c r="N1327" s="46" t="s">
        <v>148</v>
      </c>
    </row>
    <row r="1328" spans="10:14" ht="12" customHeight="1">
      <c r="J1328" s="46" t="s">
        <v>2937</v>
      </c>
      <c r="K1328" s="46" t="s">
        <v>148</v>
      </c>
      <c r="M1328" s="46" t="s">
        <v>2938</v>
      </c>
      <c r="N1328" s="46" t="s">
        <v>148</v>
      </c>
    </row>
    <row r="1329" spans="10:14" ht="12" customHeight="1">
      <c r="J1329" s="46" t="s">
        <v>2939</v>
      </c>
      <c r="K1329" s="46" t="s">
        <v>148</v>
      </c>
      <c r="M1329" s="46" t="s">
        <v>2940</v>
      </c>
      <c r="N1329" s="46" t="s">
        <v>148</v>
      </c>
    </row>
    <row r="1330" spans="10:14" ht="12" customHeight="1">
      <c r="J1330" s="46" t="s">
        <v>2941</v>
      </c>
      <c r="K1330" s="46" t="s">
        <v>148</v>
      </c>
      <c r="M1330" s="46" t="s">
        <v>2942</v>
      </c>
      <c r="N1330" s="46" t="s">
        <v>148</v>
      </c>
    </row>
    <row r="1331" spans="10:14" ht="12" customHeight="1">
      <c r="J1331" s="46" t="s">
        <v>2943</v>
      </c>
      <c r="K1331" s="46" t="s">
        <v>159</v>
      </c>
      <c r="M1331" s="46" t="s">
        <v>2944</v>
      </c>
      <c r="N1331" s="46" t="s">
        <v>148</v>
      </c>
    </row>
    <row r="1332" spans="10:14" ht="12" customHeight="1">
      <c r="J1332" s="46" t="s">
        <v>2945</v>
      </c>
      <c r="K1332" s="46" t="s">
        <v>171</v>
      </c>
      <c r="M1332" s="46" t="s">
        <v>2946</v>
      </c>
      <c r="N1332" s="46" t="s">
        <v>148</v>
      </c>
    </row>
    <row r="1333" spans="10:14" ht="12" customHeight="1">
      <c r="J1333" s="46" t="s">
        <v>2947</v>
      </c>
      <c r="K1333" s="46" t="s">
        <v>183</v>
      </c>
      <c r="M1333" s="46" t="s">
        <v>2948</v>
      </c>
      <c r="N1333" s="46" t="s">
        <v>148</v>
      </c>
    </row>
    <row r="1334" spans="10:14" ht="12" customHeight="1">
      <c r="J1334" s="46" t="s">
        <v>2949</v>
      </c>
      <c r="K1334" s="46" t="s">
        <v>148</v>
      </c>
      <c r="M1334" s="46" t="s">
        <v>2950</v>
      </c>
      <c r="N1334" s="46" t="s">
        <v>148</v>
      </c>
    </row>
    <row r="1335" spans="10:14" ht="12" customHeight="1">
      <c r="J1335" s="46" t="s">
        <v>2951</v>
      </c>
      <c r="K1335" s="46" t="s">
        <v>148</v>
      </c>
      <c r="M1335" s="46" t="s">
        <v>2952</v>
      </c>
      <c r="N1335" s="46" t="s">
        <v>148</v>
      </c>
    </row>
    <row r="1336" spans="10:14" ht="12" customHeight="1">
      <c r="J1336" s="46" t="s">
        <v>2953</v>
      </c>
      <c r="K1336" s="46" t="s">
        <v>183</v>
      </c>
      <c r="M1336" s="46" t="s">
        <v>2954</v>
      </c>
      <c r="N1336" s="46" t="s">
        <v>148</v>
      </c>
    </row>
    <row r="1337" spans="10:14" ht="12" customHeight="1">
      <c r="J1337" s="46" t="s">
        <v>2955</v>
      </c>
      <c r="K1337" s="46" t="s">
        <v>148</v>
      </c>
    </row>
    <row r="1338" spans="10:14" ht="12" customHeight="1">
      <c r="J1338" s="46" t="s">
        <v>2956</v>
      </c>
      <c r="K1338" s="46" t="s">
        <v>148</v>
      </c>
    </row>
    <row r="1339" spans="10:14" ht="12" customHeight="1">
      <c r="J1339" s="46" t="s">
        <v>2957</v>
      </c>
      <c r="K1339" s="46" t="s">
        <v>183</v>
      </c>
    </row>
    <row r="1340" spans="10:14" ht="12" customHeight="1">
      <c r="J1340" s="46" t="s">
        <v>2958</v>
      </c>
      <c r="K1340" s="46" t="s">
        <v>148</v>
      </c>
    </row>
    <row r="1341" spans="10:14" ht="12" customHeight="1">
      <c r="J1341" s="46" t="s">
        <v>2959</v>
      </c>
      <c r="K1341" s="46" t="s">
        <v>148</v>
      </c>
    </row>
    <row r="1342" spans="10:14" ht="12" customHeight="1">
      <c r="J1342" s="46" t="s">
        <v>2960</v>
      </c>
      <c r="K1342" s="46" t="s">
        <v>148</v>
      </c>
    </row>
    <row r="1343" spans="10:14" ht="12" customHeight="1">
      <c r="J1343" s="46" t="s">
        <v>2961</v>
      </c>
      <c r="K1343" s="46" t="s">
        <v>148</v>
      </c>
    </row>
    <row r="1344" spans="10:14" ht="12" customHeight="1">
      <c r="J1344" s="46" t="s">
        <v>2962</v>
      </c>
      <c r="K1344" s="46" t="s">
        <v>183</v>
      </c>
    </row>
    <row r="1345" spans="10:11" ht="12" customHeight="1">
      <c r="J1345" s="46" t="s">
        <v>2963</v>
      </c>
      <c r="K1345" s="46" t="s">
        <v>148</v>
      </c>
    </row>
    <row r="1346" spans="10:11" ht="12" customHeight="1">
      <c r="J1346" s="46" t="s">
        <v>2964</v>
      </c>
      <c r="K1346" s="46" t="s">
        <v>148</v>
      </c>
    </row>
    <row r="1347" spans="10:11" ht="12" customHeight="1">
      <c r="J1347" s="46" t="s">
        <v>2965</v>
      </c>
      <c r="K1347" s="46" t="s">
        <v>148</v>
      </c>
    </row>
    <row r="1348" spans="10:11" ht="12" customHeight="1">
      <c r="J1348" s="46" t="s">
        <v>2966</v>
      </c>
      <c r="K1348" s="46" t="s">
        <v>183</v>
      </c>
    </row>
    <row r="1349" spans="10:11" ht="12" customHeight="1">
      <c r="J1349" s="46" t="s">
        <v>2967</v>
      </c>
      <c r="K1349" s="46" t="s">
        <v>148</v>
      </c>
    </row>
    <row r="1350" spans="10:11" ht="12" customHeight="1">
      <c r="J1350" s="46" t="s">
        <v>2968</v>
      </c>
      <c r="K1350" s="46" t="s">
        <v>148</v>
      </c>
    </row>
    <row r="1351" spans="10:11" ht="12" customHeight="1">
      <c r="J1351" s="46" t="s">
        <v>2969</v>
      </c>
      <c r="K1351" s="46" t="s">
        <v>148</v>
      </c>
    </row>
    <row r="1352" spans="10:11" ht="12" customHeight="1">
      <c r="J1352" s="46" t="s">
        <v>2970</v>
      </c>
      <c r="K1352" s="46" t="s">
        <v>183</v>
      </c>
    </row>
    <row r="1353" spans="10:11" ht="12" customHeight="1">
      <c r="J1353" s="46" t="s">
        <v>2971</v>
      </c>
      <c r="K1353" s="46" t="s">
        <v>148</v>
      </c>
    </row>
    <row r="1354" spans="10:11" ht="12" customHeight="1">
      <c r="J1354" s="46" t="s">
        <v>2972</v>
      </c>
      <c r="K1354" s="46" t="s">
        <v>148</v>
      </c>
    </row>
    <row r="1355" spans="10:11" ht="12" customHeight="1">
      <c r="J1355" s="46" t="s">
        <v>2973</v>
      </c>
      <c r="K1355" s="46" t="s">
        <v>183</v>
      </c>
    </row>
    <row r="1356" spans="10:11" ht="12" customHeight="1">
      <c r="J1356" s="46" t="s">
        <v>2974</v>
      </c>
      <c r="K1356" s="46" t="s">
        <v>148</v>
      </c>
    </row>
    <row r="1357" spans="10:11" ht="12" customHeight="1">
      <c r="J1357" s="46" t="s">
        <v>2975</v>
      </c>
      <c r="K1357" s="46" t="s">
        <v>148</v>
      </c>
    </row>
    <row r="1358" spans="10:11" ht="12" customHeight="1">
      <c r="J1358" s="46" t="s">
        <v>2976</v>
      </c>
      <c r="K1358" s="46" t="s">
        <v>148</v>
      </c>
    </row>
    <row r="1359" spans="10:11" ht="12" customHeight="1">
      <c r="J1359" s="46" t="s">
        <v>2977</v>
      </c>
      <c r="K1359" s="46" t="s">
        <v>159</v>
      </c>
    </row>
    <row r="1360" spans="10:11" ht="12" customHeight="1">
      <c r="J1360" s="46" t="s">
        <v>2978</v>
      </c>
      <c r="K1360" s="46" t="s">
        <v>171</v>
      </c>
    </row>
    <row r="1361" spans="10:11" ht="12" customHeight="1">
      <c r="J1361" s="46" t="s">
        <v>2979</v>
      </c>
      <c r="K1361" s="46" t="s">
        <v>183</v>
      </c>
    </row>
    <row r="1362" spans="10:11" ht="12" customHeight="1">
      <c r="J1362" s="46" t="s">
        <v>2980</v>
      </c>
      <c r="K1362" s="46" t="s">
        <v>148</v>
      </c>
    </row>
    <row r="1363" spans="10:11" ht="12" customHeight="1">
      <c r="J1363" s="46" t="s">
        <v>2981</v>
      </c>
      <c r="K1363" s="46" t="s">
        <v>148</v>
      </c>
    </row>
    <row r="1364" spans="10:11" ht="12" customHeight="1">
      <c r="J1364" s="46" t="s">
        <v>2982</v>
      </c>
      <c r="K1364" s="46" t="s">
        <v>148</v>
      </c>
    </row>
    <row r="1365" spans="10:11" ht="12" customHeight="1">
      <c r="J1365" s="46" t="s">
        <v>2983</v>
      </c>
      <c r="K1365" s="46" t="s">
        <v>148</v>
      </c>
    </row>
    <row r="1366" spans="10:11" ht="12" customHeight="1">
      <c r="J1366" s="46" t="s">
        <v>2984</v>
      </c>
      <c r="K1366" s="46" t="s">
        <v>148</v>
      </c>
    </row>
    <row r="1367" spans="10:11" ht="12" customHeight="1">
      <c r="J1367" s="46" t="s">
        <v>2985</v>
      </c>
      <c r="K1367" s="46" t="s">
        <v>183</v>
      </c>
    </row>
    <row r="1368" spans="10:11" ht="12" customHeight="1">
      <c r="J1368" s="46" t="s">
        <v>2986</v>
      </c>
      <c r="K1368" s="46" t="s">
        <v>148</v>
      </c>
    </row>
    <row r="1369" spans="10:11" ht="12" customHeight="1">
      <c r="J1369" s="46" t="s">
        <v>2987</v>
      </c>
      <c r="K1369" s="46" t="s">
        <v>148</v>
      </c>
    </row>
    <row r="1370" spans="10:11" ht="12" customHeight="1">
      <c r="J1370" s="46" t="s">
        <v>2988</v>
      </c>
      <c r="K1370" s="46" t="s">
        <v>148</v>
      </c>
    </row>
    <row r="1371" spans="10:11" ht="12" customHeight="1">
      <c r="J1371" s="46" t="s">
        <v>2989</v>
      </c>
      <c r="K1371" s="46" t="s">
        <v>148</v>
      </c>
    </row>
    <row r="1372" spans="10:11" ht="12" customHeight="1">
      <c r="J1372" s="46" t="s">
        <v>2990</v>
      </c>
      <c r="K1372" s="46" t="s">
        <v>148</v>
      </c>
    </row>
    <row r="1373" spans="10:11" ht="12" customHeight="1">
      <c r="J1373" s="46" t="s">
        <v>2991</v>
      </c>
      <c r="K1373" s="46" t="s">
        <v>148</v>
      </c>
    </row>
    <row r="1374" spans="10:11" ht="12" customHeight="1">
      <c r="J1374" s="46" t="s">
        <v>2992</v>
      </c>
      <c r="K1374" s="46" t="s">
        <v>148</v>
      </c>
    </row>
    <row r="1375" spans="10:11" ht="12" customHeight="1">
      <c r="J1375" s="46" t="s">
        <v>2993</v>
      </c>
      <c r="K1375" s="46" t="s">
        <v>148</v>
      </c>
    </row>
    <row r="1376" spans="10:11" ht="12" customHeight="1">
      <c r="J1376" s="46" t="s">
        <v>2994</v>
      </c>
      <c r="K1376" s="46" t="s">
        <v>171</v>
      </c>
    </row>
    <row r="1377" spans="10:11" ht="12" customHeight="1">
      <c r="J1377" s="46" t="s">
        <v>2995</v>
      </c>
      <c r="K1377" s="46" t="s">
        <v>183</v>
      </c>
    </row>
    <row r="1378" spans="10:11" ht="12" customHeight="1">
      <c r="J1378" s="46" t="s">
        <v>2996</v>
      </c>
      <c r="K1378" s="46" t="s">
        <v>148</v>
      </c>
    </row>
    <row r="1379" spans="10:11" ht="12" customHeight="1">
      <c r="J1379" s="46" t="s">
        <v>2997</v>
      </c>
      <c r="K1379" s="46" t="s">
        <v>148</v>
      </c>
    </row>
    <row r="1380" spans="10:11" ht="12" customHeight="1">
      <c r="J1380" s="46" t="s">
        <v>2998</v>
      </c>
      <c r="K1380" s="46" t="s">
        <v>148</v>
      </c>
    </row>
    <row r="1381" spans="10:11" ht="12" customHeight="1">
      <c r="J1381" s="46" t="s">
        <v>2999</v>
      </c>
      <c r="K1381" s="46" t="s">
        <v>148</v>
      </c>
    </row>
    <row r="1382" spans="10:11" ht="12" customHeight="1">
      <c r="J1382" s="46" t="s">
        <v>3000</v>
      </c>
      <c r="K1382" s="46" t="s">
        <v>148</v>
      </c>
    </row>
    <row r="1383" spans="10:11" ht="12" customHeight="1">
      <c r="J1383" s="46" t="s">
        <v>3001</v>
      </c>
      <c r="K1383" s="46" t="s">
        <v>148</v>
      </c>
    </row>
    <row r="1384" spans="10:11" ht="12" customHeight="1">
      <c r="J1384" s="46" t="s">
        <v>3002</v>
      </c>
      <c r="K1384" s="46" t="s">
        <v>183</v>
      </c>
    </row>
    <row r="1385" spans="10:11" ht="12" customHeight="1">
      <c r="J1385" s="46" t="s">
        <v>3003</v>
      </c>
      <c r="K1385" s="46" t="s">
        <v>148</v>
      </c>
    </row>
    <row r="1386" spans="10:11" ht="12" customHeight="1">
      <c r="J1386" s="46" t="s">
        <v>3004</v>
      </c>
      <c r="K1386" s="46" t="s">
        <v>148</v>
      </c>
    </row>
    <row r="1387" spans="10:11" ht="12" customHeight="1">
      <c r="J1387" s="46" t="s">
        <v>3005</v>
      </c>
      <c r="K1387" s="46" t="s">
        <v>148</v>
      </c>
    </row>
    <row r="1388" spans="10:11" ht="12" customHeight="1">
      <c r="J1388" s="46" t="s">
        <v>3006</v>
      </c>
      <c r="K1388" s="46" t="s">
        <v>148</v>
      </c>
    </row>
    <row r="1389" spans="10:11" ht="12" customHeight="1">
      <c r="J1389" s="46" t="s">
        <v>3007</v>
      </c>
      <c r="K1389" s="46" t="s">
        <v>148</v>
      </c>
    </row>
    <row r="1390" spans="10:11" ht="12" customHeight="1">
      <c r="J1390" s="46" t="s">
        <v>3008</v>
      </c>
      <c r="K1390" s="46" t="s">
        <v>148</v>
      </c>
    </row>
    <row r="1391" spans="10:11" ht="12" customHeight="1">
      <c r="J1391" s="46" t="s">
        <v>3009</v>
      </c>
      <c r="K1391" s="46" t="s">
        <v>148</v>
      </c>
    </row>
    <row r="1392" spans="10:11" ht="12" customHeight="1">
      <c r="J1392" s="46" t="s">
        <v>3010</v>
      </c>
      <c r="K1392" s="46" t="s">
        <v>148</v>
      </c>
    </row>
    <row r="1393" spans="10:11" ht="12" customHeight="1">
      <c r="J1393" s="46" t="s">
        <v>3011</v>
      </c>
      <c r="K1393" s="46" t="s">
        <v>171</v>
      </c>
    </row>
    <row r="1394" spans="10:11" ht="12" customHeight="1">
      <c r="J1394" s="46" t="s">
        <v>3012</v>
      </c>
      <c r="K1394" s="46" t="s">
        <v>183</v>
      </c>
    </row>
    <row r="1395" spans="10:11" ht="12" customHeight="1">
      <c r="J1395" s="46" t="s">
        <v>3013</v>
      </c>
      <c r="K1395" s="46" t="s">
        <v>148</v>
      </c>
    </row>
    <row r="1396" spans="10:11" ht="12" customHeight="1">
      <c r="J1396" s="46" t="s">
        <v>3014</v>
      </c>
      <c r="K1396" s="46" t="s">
        <v>148</v>
      </c>
    </row>
    <row r="1397" spans="10:11" ht="12" customHeight="1">
      <c r="J1397" s="46" t="s">
        <v>3015</v>
      </c>
      <c r="K1397" s="46" t="s">
        <v>148</v>
      </c>
    </row>
    <row r="1398" spans="10:11" ht="12" customHeight="1">
      <c r="J1398" s="46" t="s">
        <v>3016</v>
      </c>
      <c r="K1398" s="46" t="s">
        <v>148</v>
      </c>
    </row>
    <row r="1399" spans="10:11" ht="12" customHeight="1">
      <c r="J1399" s="46" t="s">
        <v>3017</v>
      </c>
      <c r="K1399" s="46" t="s">
        <v>183</v>
      </c>
    </row>
    <row r="1400" spans="10:11" ht="12" customHeight="1">
      <c r="J1400" s="46" t="s">
        <v>3018</v>
      </c>
      <c r="K1400" s="46" t="s">
        <v>148</v>
      </c>
    </row>
    <row r="1401" spans="10:11" ht="12" customHeight="1">
      <c r="J1401" s="46" t="s">
        <v>3019</v>
      </c>
      <c r="K1401" s="46" t="s">
        <v>148</v>
      </c>
    </row>
    <row r="1402" spans="10:11" ht="12" customHeight="1">
      <c r="J1402" s="46" t="s">
        <v>3020</v>
      </c>
      <c r="K1402" s="46" t="s">
        <v>148</v>
      </c>
    </row>
    <row r="1403" spans="10:11" ht="12" customHeight="1">
      <c r="J1403" s="46" t="s">
        <v>3021</v>
      </c>
      <c r="K1403" s="46" t="s">
        <v>148</v>
      </c>
    </row>
    <row r="1404" spans="10:11" ht="12" customHeight="1">
      <c r="J1404" s="46" t="s">
        <v>3022</v>
      </c>
      <c r="K1404" s="46" t="s">
        <v>183</v>
      </c>
    </row>
    <row r="1405" spans="10:11" ht="12" customHeight="1">
      <c r="J1405" s="46" t="s">
        <v>3023</v>
      </c>
      <c r="K1405" s="46" t="s">
        <v>148</v>
      </c>
    </row>
    <row r="1406" spans="10:11" ht="12" customHeight="1">
      <c r="J1406" s="46" t="s">
        <v>3024</v>
      </c>
      <c r="K1406" s="46" t="s">
        <v>148</v>
      </c>
    </row>
    <row r="1407" spans="10:11" ht="12" customHeight="1">
      <c r="J1407" s="46" t="s">
        <v>3025</v>
      </c>
      <c r="K1407" s="46" t="s">
        <v>183</v>
      </c>
    </row>
    <row r="1408" spans="10:11" ht="12" customHeight="1">
      <c r="J1408" s="46" t="s">
        <v>3026</v>
      </c>
      <c r="K1408" s="46" t="s">
        <v>148</v>
      </c>
    </row>
    <row r="1409" spans="10:11" ht="12" customHeight="1">
      <c r="J1409" s="46" t="s">
        <v>3027</v>
      </c>
      <c r="K1409" s="46" t="s">
        <v>148</v>
      </c>
    </row>
    <row r="1410" spans="10:11" ht="12" customHeight="1">
      <c r="J1410" s="46" t="s">
        <v>3028</v>
      </c>
      <c r="K1410" s="46" t="s">
        <v>148</v>
      </c>
    </row>
    <row r="1411" spans="10:11" ht="12" customHeight="1">
      <c r="J1411" s="46" t="s">
        <v>3029</v>
      </c>
      <c r="K1411" s="46" t="s">
        <v>171</v>
      </c>
    </row>
    <row r="1412" spans="10:11" ht="12" customHeight="1">
      <c r="J1412" s="46" t="s">
        <v>3030</v>
      </c>
      <c r="K1412" s="46" t="s">
        <v>183</v>
      </c>
    </row>
    <row r="1413" spans="10:11" ht="12" customHeight="1">
      <c r="J1413" s="46" t="s">
        <v>3031</v>
      </c>
      <c r="K1413" s="46" t="s">
        <v>148</v>
      </c>
    </row>
    <row r="1414" spans="10:11" ht="12" customHeight="1">
      <c r="J1414" s="46" t="s">
        <v>3032</v>
      </c>
      <c r="K1414" s="46" t="s">
        <v>148</v>
      </c>
    </row>
    <row r="1415" spans="10:11" ht="12" customHeight="1">
      <c r="J1415" s="46" t="s">
        <v>3033</v>
      </c>
      <c r="K1415" s="46" t="s">
        <v>148</v>
      </c>
    </row>
    <row r="1416" spans="10:11" ht="12" customHeight="1">
      <c r="J1416" s="46" t="s">
        <v>3034</v>
      </c>
      <c r="K1416" s="46" t="s">
        <v>148</v>
      </c>
    </row>
    <row r="1417" spans="10:11" ht="12" customHeight="1">
      <c r="J1417" s="46" t="s">
        <v>3035</v>
      </c>
      <c r="K1417" s="46" t="s">
        <v>148</v>
      </c>
    </row>
    <row r="1418" spans="10:11" ht="12" customHeight="1">
      <c r="J1418" s="46" t="s">
        <v>3036</v>
      </c>
      <c r="K1418" s="46" t="s">
        <v>148</v>
      </c>
    </row>
    <row r="1419" spans="10:11" ht="12" customHeight="1">
      <c r="J1419" s="46" t="s">
        <v>3037</v>
      </c>
      <c r="K1419" s="46" t="s">
        <v>183</v>
      </c>
    </row>
    <row r="1420" spans="10:11" ht="12" customHeight="1">
      <c r="J1420" s="46" t="s">
        <v>3038</v>
      </c>
      <c r="K1420" s="46" t="s">
        <v>148</v>
      </c>
    </row>
    <row r="1421" spans="10:11" ht="12" customHeight="1">
      <c r="J1421" s="46" t="s">
        <v>3039</v>
      </c>
      <c r="K1421" s="46" t="s">
        <v>148</v>
      </c>
    </row>
    <row r="1422" spans="10:11" ht="12" customHeight="1">
      <c r="J1422" s="46" t="s">
        <v>3040</v>
      </c>
      <c r="K1422" s="46" t="s">
        <v>148</v>
      </c>
    </row>
    <row r="1423" spans="10:11" ht="12" customHeight="1">
      <c r="J1423" s="46" t="s">
        <v>3041</v>
      </c>
      <c r="K1423" s="46" t="s">
        <v>148</v>
      </c>
    </row>
    <row r="1424" spans="10:11" ht="12" customHeight="1">
      <c r="J1424" s="46" t="s">
        <v>3042</v>
      </c>
      <c r="K1424" s="46" t="s">
        <v>183</v>
      </c>
    </row>
    <row r="1425" spans="10:11" ht="12" customHeight="1">
      <c r="J1425" s="46" t="s">
        <v>3043</v>
      </c>
      <c r="K1425" s="46" t="s">
        <v>148</v>
      </c>
    </row>
    <row r="1426" spans="10:11" ht="12" customHeight="1">
      <c r="J1426" s="46" t="s">
        <v>3044</v>
      </c>
      <c r="K1426" s="46" t="s">
        <v>148</v>
      </c>
    </row>
    <row r="1427" spans="10:11" ht="12" customHeight="1">
      <c r="J1427" s="46" t="s">
        <v>3045</v>
      </c>
      <c r="K1427" s="46" t="s">
        <v>171</v>
      </c>
    </row>
    <row r="1428" spans="10:11" ht="12" customHeight="1">
      <c r="J1428" s="46" t="s">
        <v>3046</v>
      </c>
      <c r="K1428" s="46" t="s">
        <v>183</v>
      </c>
    </row>
    <row r="1429" spans="10:11" ht="12" customHeight="1">
      <c r="J1429" s="46" t="s">
        <v>3047</v>
      </c>
      <c r="K1429" s="46" t="s">
        <v>148</v>
      </c>
    </row>
    <row r="1430" spans="10:11" ht="12" customHeight="1">
      <c r="J1430" s="46" t="s">
        <v>3048</v>
      </c>
      <c r="K1430" s="46" t="s">
        <v>148</v>
      </c>
    </row>
    <row r="1431" spans="10:11" ht="12" customHeight="1">
      <c r="J1431" s="46" t="s">
        <v>3049</v>
      </c>
      <c r="K1431" s="46" t="s">
        <v>148</v>
      </c>
    </row>
    <row r="1432" spans="10:11" ht="12" customHeight="1">
      <c r="J1432" s="46" t="s">
        <v>3050</v>
      </c>
      <c r="K1432" s="46" t="s">
        <v>148</v>
      </c>
    </row>
    <row r="1433" spans="10:11" ht="12" customHeight="1">
      <c r="J1433" s="46" t="s">
        <v>3051</v>
      </c>
      <c r="K1433" s="46" t="s">
        <v>148</v>
      </c>
    </row>
    <row r="1434" spans="10:11" ht="12" customHeight="1">
      <c r="J1434" s="46" t="s">
        <v>3052</v>
      </c>
      <c r="K1434" s="46" t="s">
        <v>183</v>
      </c>
    </row>
    <row r="1435" spans="10:11" ht="12" customHeight="1">
      <c r="J1435" s="46" t="s">
        <v>3053</v>
      </c>
      <c r="K1435" s="46" t="s">
        <v>148</v>
      </c>
    </row>
    <row r="1436" spans="10:11" ht="12" customHeight="1">
      <c r="J1436" s="46" t="s">
        <v>3054</v>
      </c>
      <c r="K1436" s="46" t="s">
        <v>148</v>
      </c>
    </row>
    <row r="1437" spans="10:11" ht="12" customHeight="1">
      <c r="J1437" s="46" t="s">
        <v>3055</v>
      </c>
      <c r="K1437" s="46" t="s">
        <v>171</v>
      </c>
    </row>
    <row r="1438" spans="10:11" ht="12" customHeight="1">
      <c r="J1438" s="46" t="s">
        <v>3056</v>
      </c>
      <c r="K1438" s="46" t="s">
        <v>183</v>
      </c>
    </row>
    <row r="1439" spans="10:11" ht="12" customHeight="1">
      <c r="J1439" s="46" t="s">
        <v>3057</v>
      </c>
      <c r="K1439" s="46" t="s">
        <v>148</v>
      </c>
    </row>
    <row r="1440" spans="10:11" ht="12" customHeight="1">
      <c r="J1440" s="46" t="s">
        <v>3058</v>
      </c>
      <c r="K1440" s="46" t="s">
        <v>148</v>
      </c>
    </row>
    <row r="1441" spans="10:11" ht="12" customHeight="1">
      <c r="J1441" s="46" t="s">
        <v>3059</v>
      </c>
      <c r="K1441" s="46" t="s">
        <v>148</v>
      </c>
    </row>
    <row r="1442" spans="10:11" ht="12" customHeight="1">
      <c r="J1442" s="46" t="s">
        <v>3060</v>
      </c>
      <c r="K1442" s="46" t="s">
        <v>148</v>
      </c>
    </row>
    <row r="1443" spans="10:11" ht="12" customHeight="1">
      <c r="J1443" s="46" t="s">
        <v>3061</v>
      </c>
      <c r="K1443" s="46" t="s">
        <v>148</v>
      </c>
    </row>
    <row r="1444" spans="10:11" ht="12" customHeight="1">
      <c r="J1444" s="46" t="s">
        <v>3062</v>
      </c>
      <c r="K1444" s="46" t="s">
        <v>183</v>
      </c>
    </row>
    <row r="1445" spans="10:11" ht="12" customHeight="1">
      <c r="J1445" s="46" t="s">
        <v>3063</v>
      </c>
      <c r="K1445" s="46" t="s">
        <v>148</v>
      </c>
    </row>
    <row r="1446" spans="10:11" ht="12" customHeight="1">
      <c r="J1446" s="46" t="s">
        <v>3064</v>
      </c>
      <c r="K1446" s="46" t="s">
        <v>148</v>
      </c>
    </row>
    <row r="1447" spans="10:11" ht="12" customHeight="1">
      <c r="J1447" s="46" t="s">
        <v>3065</v>
      </c>
      <c r="K1447" s="46" t="s">
        <v>148</v>
      </c>
    </row>
    <row r="1448" spans="10:11" ht="12" customHeight="1">
      <c r="J1448" s="46" t="s">
        <v>3066</v>
      </c>
      <c r="K1448" s="46" t="s">
        <v>183</v>
      </c>
    </row>
    <row r="1449" spans="10:11" ht="12" customHeight="1">
      <c r="J1449" s="46" t="s">
        <v>3067</v>
      </c>
      <c r="K1449" s="46" t="s">
        <v>148</v>
      </c>
    </row>
    <row r="1450" spans="10:11" ht="12" customHeight="1">
      <c r="J1450" s="46" t="s">
        <v>3068</v>
      </c>
      <c r="K1450" s="46" t="s">
        <v>148</v>
      </c>
    </row>
    <row r="1451" spans="10:11" ht="12" customHeight="1">
      <c r="J1451" s="46" t="s">
        <v>3069</v>
      </c>
      <c r="K1451" s="46" t="s">
        <v>148</v>
      </c>
    </row>
    <row r="1452" spans="10:11" ht="12" customHeight="1">
      <c r="J1452" s="46" t="s">
        <v>3070</v>
      </c>
      <c r="K1452" s="46" t="s">
        <v>148</v>
      </c>
    </row>
    <row r="1453" spans="10:11" ht="12" customHeight="1">
      <c r="J1453" s="46" t="s">
        <v>3071</v>
      </c>
      <c r="K1453" s="46" t="s">
        <v>148</v>
      </c>
    </row>
    <row r="1454" spans="10:11" ht="12" customHeight="1">
      <c r="J1454" s="46" t="s">
        <v>3072</v>
      </c>
      <c r="K1454" s="46" t="s">
        <v>159</v>
      </c>
    </row>
    <row r="1455" spans="10:11" ht="12" customHeight="1">
      <c r="J1455" s="46" t="s">
        <v>3073</v>
      </c>
      <c r="K1455" s="46" t="s">
        <v>171</v>
      </c>
    </row>
    <row r="1456" spans="10:11" ht="12" customHeight="1">
      <c r="J1456" s="46" t="s">
        <v>3074</v>
      </c>
      <c r="K1456" s="46" t="s">
        <v>183</v>
      </c>
    </row>
    <row r="1457" spans="10:11" ht="12" customHeight="1">
      <c r="J1457" s="46" t="s">
        <v>3075</v>
      </c>
      <c r="K1457" s="46" t="s">
        <v>148</v>
      </c>
    </row>
    <row r="1458" spans="10:11" ht="12" customHeight="1">
      <c r="J1458" s="46" t="s">
        <v>3076</v>
      </c>
      <c r="K1458" s="46" t="s">
        <v>148</v>
      </c>
    </row>
    <row r="1459" spans="10:11" ht="12" customHeight="1">
      <c r="J1459" s="46" t="s">
        <v>3077</v>
      </c>
      <c r="K1459" s="46" t="s">
        <v>148</v>
      </c>
    </row>
    <row r="1460" spans="10:11" ht="12" customHeight="1">
      <c r="J1460" s="46" t="s">
        <v>3078</v>
      </c>
      <c r="K1460" s="46" t="s">
        <v>148</v>
      </c>
    </row>
    <row r="1461" spans="10:11" ht="12" customHeight="1">
      <c r="J1461" s="46" t="s">
        <v>3079</v>
      </c>
      <c r="K1461" s="46" t="s">
        <v>148</v>
      </c>
    </row>
    <row r="1462" spans="10:11" ht="12" customHeight="1">
      <c r="J1462" s="46" t="s">
        <v>3080</v>
      </c>
      <c r="K1462" s="46" t="s">
        <v>148</v>
      </c>
    </row>
    <row r="1463" spans="10:11" ht="12" customHeight="1">
      <c r="J1463" s="46" t="s">
        <v>3081</v>
      </c>
      <c r="K1463" s="46" t="s">
        <v>148</v>
      </c>
    </row>
    <row r="1464" spans="10:11" ht="12" customHeight="1">
      <c r="J1464" s="46" t="s">
        <v>3082</v>
      </c>
      <c r="K1464" s="46" t="s">
        <v>148</v>
      </c>
    </row>
    <row r="1465" spans="10:11" ht="12" customHeight="1">
      <c r="J1465" s="46" t="s">
        <v>3083</v>
      </c>
      <c r="K1465" s="46" t="s">
        <v>183</v>
      </c>
    </row>
    <row r="1466" spans="10:11" ht="12" customHeight="1">
      <c r="J1466" s="46" t="s">
        <v>3084</v>
      </c>
      <c r="K1466" s="46" t="s">
        <v>148</v>
      </c>
    </row>
    <row r="1467" spans="10:11" ht="12" customHeight="1">
      <c r="J1467" s="46" t="s">
        <v>3085</v>
      </c>
      <c r="K1467" s="46" t="s">
        <v>183</v>
      </c>
    </row>
    <row r="1468" spans="10:11" ht="12" customHeight="1">
      <c r="J1468" s="46" t="s">
        <v>3086</v>
      </c>
      <c r="K1468" s="46" t="s">
        <v>148</v>
      </c>
    </row>
    <row r="1469" spans="10:11" ht="12" customHeight="1">
      <c r="J1469" s="46" t="s">
        <v>3087</v>
      </c>
      <c r="K1469" s="46" t="s">
        <v>148</v>
      </c>
    </row>
    <row r="1470" spans="10:11" ht="12" customHeight="1">
      <c r="J1470" s="46" t="s">
        <v>3088</v>
      </c>
      <c r="K1470" s="46" t="s">
        <v>148</v>
      </c>
    </row>
    <row r="1471" spans="10:11" ht="12" customHeight="1">
      <c r="J1471" s="46" t="s">
        <v>3089</v>
      </c>
      <c r="K1471" s="46" t="s">
        <v>148</v>
      </c>
    </row>
    <row r="1472" spans="10:11" ht="12" customHeight="1">
      <c r="J1472" s="46" t="s">
        <v>3090</v>
      </c>
      <c r="K1472" s="46" t="s">
        <v>148</v>
      </c>
    </row>
    <row r="1473" spans="10:11" ht="12" customHeight="1">
      <c r="J1473" s="46" t="s">
        <v>3091</v>
      </c>
      <c r="K1473" s="46" t="s">
        <v>148</v>
      </c>
    </row>
    <row r="1474" spans="10:11" ht="12" customHeight="1">
      <c r="J1474" s="46" t="s">
        <v>3092</v>
      </c>
      <c r="K1474" s="46" t="s">
        <v>148</v>
      </c>
    </row>
    <row r="1475" spans="10:11" ht="12" customHeight="1">
      <c r="J1475" s="46" t="s">
        <v>3093</v>
      </c>
      <c r="K1475" s="46" t="s">
        <v>148</v>
      </c>
    </row>
    <row r="1476" spans="10:11" ht="12" customHeight="1">
      <c r="J1476" s="46" t="s">
        <v>3094</v>
      </c>
      <c r="K1476" s="46" t="s">
        <v>183</v>
      </c>
    </row>
    <row r="1477" spans="10:11" ht="12" customHeight="1">
      <c r="J1477" s="46" t="s">
        <v>3095</v>
      </c>
      <c r="K1477" s="46" t="s">
        <v>148</v>
      </c>
    </row>
    <row r="1478" spans="10:11" ht="12" customHeight="1">
      <c r="J1478" s="46" t="s">
        <v>3096</v>
      </c>
      <c r="K1478" s="46" t="s">
        <v>183</v>
      </c>
    </row>
    <row r="1479" spans="10:11" ht="12" customHeight="1">
      <c r="J1479" s="46" t="s">
        <v>3097</v>
      </c>
      <c r="K1479" s="46" t="s">
        <v>148</v>
      </c>
    </row>
    <row r="1480" spans="10:11" ht="12" customHeight="1">
      <c r="J1480" s="46" t="s">
        <v>3098</v>
      </c>
      <c r="K1480" s="46" t="s">
        <v>148</v>
      </c>
    </row>
    <row r="1481" spans="10:11" ht="12" customHeight="1">
      <c r="J1481" s="46" t="s">
        <v>3099</v>
      </c>
      <c r="K1481" s="46" t="s">
        <v>148</v>
      </c>
    </row>
    <row r="1482" spans="10:11" ht="12" customHeight="1">
      <c r="J1482" s="46" t="s">
        <v>3100</v>
      </c>
      <c r="K1482" s="46" t="s">
        <v>148</v>
      </c>
    </row>
    <row r="1483" spans="10:11" ht="12" customHeight="1">
      <c r="J1483" s="46" t="s">
        <v>3101</v>
      </c>
      <c r="K1483" s="46" t="s">
        <v>148</v>
      </c>
    </row>
    <row r="1484" spans="10:11" ht="12" customHeight="1">
      <c r="J1484" s="46" t="s">
        <v>3102</v>
      </c>
      <c r="K1484" s="46" t="s">
        <v>171</v>
      </c>
    </row>
    <row r="1485" spans="10:11" ht="12" customHeight="1">
      <c r="J1485" s="46" t="s">
        <v>3103</v>
      </c>
      <c r="K1485" s="46" t="s">
        <v>183</v>
      </c>
    </row>
    <row r="1486" spans="10:11" ht="12" customHeight="1">
      <c r="J1486" s="46" t="s">
        <v>3104</v>
      </c>
      <c r="K1486" s="46" t="s">
        <v>148</v>
      </c>
    </row>
    <row r="1487" spans="10:11" ht="12" customHeight="1">
      <c r="J1487" s="46" t="s">
        <v>3105</v>
      </c>
      <c r="K1487" s="46" t="s">
        <v>171</v>
      </c>
    </row>
    <row r="1488" spans="10:11" ht="12" customHeight="1">
      <c r="J1488" s="46" t="s">
        <v>3106</v>
      </c>
      <c r="K1488" s="46" t="s">
        <v>183</v>
      </c>
    </row>
    <row r="1489" spans="10:11" ht="12" customHeight="1">
      <c r="J1489" s="46" t="s">
        <v>3107</v>
      </c>
      <c r="K1489" s="46" t="s">
        <v>148</v>
      </c>
    </row>
    <row r="1490" spans="10:11" ht="12" customHeight="1">
      <c r="J1490" s="46" t="s">
        <v>3108</v>
      </c>
      <c r="K1490" s="46" t="s">
        <v>159</v>
      </c>
    </row>
    <row r="1491" spans="10:11" ht="12" customHeight="1">
      <c r="J1491" s="46" t="s">
        <v>3109</v>
      </c>
      <c r="K1491" s="46" t="s">
        <v>171</v>
      </c>
    </row>
    <row r="1492" spans="10:11" ht="12" customHeight="1">
      <c r="J1492" s="46" t="s">
        <v>3110</v>
      </c>
      <c r="K1492" s="46" t="s">
        <v>183</v>
      </c>
    </row>
    <row r="1493" spans="10:11" ht="12" customHeight="1">
      <c r="J1493" s="46" t="s">
        <v>3111</v>
      </c>
      <c r="K1493" s="46" t="s">
        <v>148</v>
      </c>
    </row>
    <row r="1494" spans="10:11" ht="12" customHeight="1">
      <c r="J1494" s="46" t="s">
        <v>3112</v>
      </c>
      <c r="K1494" s="46" t="s">
        <v>148</v>
      </c>
    </row>
    <row r="1495" spans="10:11" ht="12" customHeight="1">
      <c r="J1495" s="46" t="s">
        <v>3113</v>
      </c>
      <c r="K1495" s="46" t="s">
        <v>148</v>
      </c>
    </row>
    <row r="1496" spans="10:11" ht="12" customHeight="1">
      <c r="J1496" s="46" t="s">
        <v>3114</v>
      </c>
      <c r="K1496" s="46" t="s">
        <v>148</v>
      </c>
    </row>
    <row r="1497" spans="10:11" ht="12" customHeight="1">
      <c r="J1497" s="46" t="s">
        <v>3115</v>
      </c>
      <c r="K1497" s="46" t="s">
        <v>148</v>
      </c>
    </row>
    <row r="1498" spans="10:11" ht="12" customHeight="1">
      <c r="J1498" s="46" t="s">
        <v>3116</v>
      </c>
      <c r="K1498" s="46" t="s">
        <v>148</v>
      </c>
    </row>
    <row r="1499" spans="10:11" ht="12" customHeight="1">
      <c r="J1499" s="46" t="s">
        <v>3117</v>
      </c>
      <c r="K1499" s="46" t="s">
        <v>183</v>
      </c>
    </row>
    <row r="1500" spans="10:11" ht="12" customHeight="1">
      <c r="J1500" s="46" t="s">
        <v>3118</v>
      </c>
      <c r="K1500" s="46" t="s">
        <v>148</v>
      </c>
    </row>
    <row r="1501" spans="10:11" ht="12" customHeight="1">
      <c r="J1501" s="46" t="s">
        <v>3119</v>
      </c>
      <c r="K1501" s="46" t="s">
        <v>148</v>
      </c>
    </row>
    <row r="1502" spans="10:11" ht="12" customHeight="1">
      <c r="J1502" s="46" t="s">
        <v>3120</v>
      </c>
      <c r="K1502" s="46" t="s">
        <v>148</v>
      </c>
    </row>
    <row r="1503" spans="10:11" ht="12" customHeight="1">
      <c r="J1503" s="46" t="s">
        <v>3121</v>
      </c>
      <c r="K1503" s="46" t="s">
        <v>148</v>
      </c>
    </row>
    <row r="1504" spans="10:11" ht="12" customHeight="1">
      <c r="J1504" s="46" t="s">
        <v>3122</v>
      </c>
      <c r="K1504" s="46" t="s">
        <v>148</v>
      </c>
    </row>
    <row r="1505" spans="10:11" ht="12" customHeight="1">
      <c r="J1505" s="46" t="s">
        <v>3123</v>
      </c>
      <c r="K1505" s="46" t="s">
        <v>148</v>
      </c>
    </row>
    <row r="1506" spans="10:11" ht="12" customHeight="1">
      <c r="J1506" s="46" t="s">
        <v>3124</v>
      </c>
      <c r="K1506" s="46" t="s">
        <v>171</v>
      </c>
    </row>
    <row r="1507" spans="10:11" ht="12" customHeight="1">
      <c r="J1507" s="46" t="s">
        <v>3125</v>
      </c>
      <c r="K1507" s="46" t="s">
        <v>183</v>
      </c>
    </row>
    <row r="1508" spans="10:11" ht="12" customHeight="1">
      <c r="J1508" s="46" t="s">
        <v>3126</v>
      </c>
      <c r="K1508" s="46" t="s">
        <v>148</v>
      </c>
    </row>
    <row r="1509" spans="10:11" ht="12" customHeight="1">
      <c r="J1509" s="46" t="s">
        <v>3127</v>
      </c>
      <c r="K1509" s="46" t="s">
        <v>148</v>
      </c>
    </row>
    <row r="1510" spans="10:11" ht="12" customHeight="1">
      <c r="J1510" s="46" t="s">
        <v>3128</v>
      </c>
      <c r="K1510" s="46" t="s">
        <v>148</v>
      </c>
    </row>
    <row r="1511" spans="10:11" ht="12" customHeight="1">
      <c r="J1511" s="46" t="s">
        <v>3129</v>
      </c>
      <c r="K1511" s="46" t="s">
        <v>148</v>
      </c>
    </row>
    <row r="1512" spans="10:11" ht="12" customHeight="1">
      <c r="J1512" s="46" t="s">
        <v>3130</v>
      </c>
      <c r="K1512" s="46" t="s">
        <v>148</v>
      </c>
    </row>
    <row r="1513" spans="10:11" ht="12" customHeight="1">
      <c r="J1513" s="46" t="s">
        <v>3131</v>
      </c>
      <c r="K1513" s="46" t="s">
        <v>148</v>
      </c>
    </row>
    <row r="1514" spans="10:11" ht="12" customHeight="1">
      <c r="J1514" s="46" t="s">
        <v>3132</v>
      </c>
      <c r="K1514" s="46" t="s">
        <v>183</v>
      </c>
    </row>
    <row r="1515" spans="10:11" ht="12" customHeight="1">
      <c r="J1515" s="46" t="s">
        <v>3133</v>
      </c>
      <c r="K1515" s="46" t="s">
        <v>148</v>
      </c>
    </row>
    <row r="1516" spans="10:11" ht="12" customHeight="1">
      <c r="J1516" s="46" t="s">
        <v>3134</v>
      </c>
      <c r="K1516" s="46" t="s">
        <v>148</v>
      </c>
    </row>
    <row r="1517" spans="10:11" ht="12" customHeight="1">
      <c r="J1517" s="46" t="s">
        <v>3135</v>
      </c>
      <c r="K1517" s="46" t="s">
        <v>148</v>
      </c>
    </row>
    <row r="1518" spans="10:11" ht="12" customHeight="1">
      <c r="J1518" s="46" t="s">
        <v>3136</v>
      </c>
      <c r="K1518" s="46" t="s">
        <v>148</v>
      </c>
    </row>
    <row r="1519" spans="10:11" ht="12" customHeight="1">
      <c r="J1519" s="46" t="s">
        <v>3137</v>
      </c>
      <c r="K1519" s="46" t="s">
        <v>148</v>
      </c>
    </row>
    <row r="1520" spans="10:11" ht="12" customHeight="1">
      <c r="J1520" s="46" t="s">
        <v>3138</v>
      </c>
      <c r="K1520" s="46" t="s">
        <v>148</v>
      </c>
    </row>
    <row r="1521" spans="10:11" ht="12" customHeight="1">
      <c r="J1521" s="46" t="s">
        <v>3139</v>
      </c>
      <c r="K1521" s="46" t="s">
        <v>171</v>
      </c>
    </row>
    <row r="1522" spans="10:11" ht="12" customHeight="1">
      <c r="J1522" s="46" t="s">
        <v>3140</v>
      </c>
      <c r="K1522" s="46" t="s">
        <v>183</v>
      </c>
    </row>
    <row r="1523" spans="10:11" ht="12" customHeight="1">
      <c r="J1523" s="46" t="s">
        <v>3141</v>
      </c>
      <c r="K1523" s="46" t="s">
        <v>148</v>
      </c>
    </row>
    <row r="1524" spans="10:11" ht="12" customHeight="1">
      <c r="J1524" s="46" t="s">
        <v>3142</v>
      </c>
      <c r="K1524" s="46" t="s">
        <v>148</v>
      </c>
    </row>
    <row r="1525" spans="10:11" ht="12" customHeight="1">
      <c r="J1525" s="46" t="s">
        <v>3143</v>
      </c>
      <c r="K1525" s="46" t="s">
        <v>148</v>
      </c>
    </row>
    <row r="1526" spans="10:11" ht="12" customHeight="1">
      <c r="J1526" s="46" t="s">
        <v>3144</v>
      </c>
      <c r="K1526" s="46" t="s">
        <v>148</v>
      </c>
    </row>
    <row r="1527" spans="10:11" ht="12" customHeight="1">
      <c r="J1527" s="46" t="s">
        <v>3145</v>
      </c>
      <c r="K1527" s="46" t="s">
        <v>148</v>
      </c>
    </row>
    <row r="1528" spans="10:11" ht="12" customHeight="1">
      <c r="J1528" s="46" t="s">
        <v>3146</v>
      </c>
      <c r="K1528" s="46" t="s">
        <v>148</v>
      </c>
    </row>
    <row r="1529" spans="10:11" ht="12" customHeight="1">
      <c r="J1529" s="46" t="s">
        <v>3147</v>
      </c>
      <c r="K1529" s="46" t="s">
        <v>148</v>
      </c>
    </row>
    <row r="1530" spans="10:11" ht="12" customHeight="1">
      <c r="J1530" s="46" t="s">
        <v>3148</v>
      </c>
      <c r="K1530" s="46" t="s">
        <v>183</v>
      </c>
    </row>
    <row r="1531" spans="10:11" ht="12" customHeight="1">
      <c r="J1531" s="46" t="s">
        <v>3149</v>
      </c>
      <c r="K1531" s="46" t="s">
        <v>148</v>
      </c>
    </row>
    <row r="1532" spans="10:11" ht="12" customHeight="1">
      <c r="J1532" s="46" t="s">
        <v>3150</v>
      </c>
      <c r="K1532" s="46" t="s">
        <v>148</v>
      </c>
    </row>
    <row r="1533" spans="10:11" ht="12" customHeight="1">
      <c r="J1533" s="46" t="s">
        <v>3151</v>
      </c>
      <c r="K1533" s="46" t="s">
        <v>171</v>
      </c>
    </row>
    <row r="1534" spans="10:11" ht="12" customHeight="1">
      <c r="J1534" s="46" t="s">
        <v>3152</v>
      </c>
      <c r="K1534" s="46" t="s">
        <v>183</v>
      </c>
    </row>
    <row r="1535" spans="10:11" ht="12" customHeight="1">
      <c r="J1535" s="46" t="s">
        <v>3153</v>
      </c>
      <c r="K1535" s="46" t="s">
        <v>148</v>
      </c>
    </row>
    <row r="1536" spans="10:11" ht="12" customHeight="1">
      <c r="J1536" s="46" t="s">
        <v>3154</v>
      </c>
      <c r="K1536" s="46" t="s">
        <v>148</v>
      </c>
    </row>
    <row r="1537" spans="10:11" ht="12" customHeight="1">
      <c r="J1537" s="46" t="s">
        <v>3155</v>
      </c>
      <c r="K1537" s="46" t="s">
        <v>148</v>
      </c>
    </row>
    <row r="1538" spans="10:11" ht="12" customHeight="1">
      <c r="J1538" s="46" t="s">
        <v>3156</v>
      </c>
      <c r="K1538" s="46" t="s">
        <v>148</v>
      </c>
    </row>
    <row r="1539" spans="10:11" ht="12" customHeight="1">
      <c r="J1539" s="46" t="s">
        <v>3157</v>
      </c>
      <c r="K1539" s="46" t="s">
        <v>148</v>
      </c>
    </row>
    <row r="1540" spans="10:11" ht="12" customHeight="1">
      <c r="J1540" s="46" t="s">
        <v>3158</v>
      </c>
      <c r="K1540" s="46" t="s">
        <v>183</v>
      </c>
    </row>
    <row r="1541" spans="10:11" ht="12" customHeight="1">
      <c r="J1541" s="46" t="s">
        <v>3159</v>
      </c>
      <c r="K1541" s="46" t="s">
        <v>148</v>
      </c>
    </row>
    <row r="1542" spans="10:11" ht="12" customHeight="1">
      <c r="J1542" s="46" t="s">
        <v>3160</v>
      </c>
      <c r="K1542" s="46" t="s">
        <v>148</v>
      </c>
    </row>
    <row r="1543" spans="10:11" ht="12" customHeight="1">
      <c r="J1543" s="46" t="s">
        <v>3161</v>
      </c>
      <c r="K1543" s="46" t="s">
        <v>148</v>
      </c>
    </row>
    <row r="1544" spans="10:11" ht="12" customHeight="1">
      <c r="J1544" s="46" t="s">
        <v>3162</v>
      </c>
      <c r="K1544" s="46" t="s">
        <v>148</v>
      </c>
    </row>
    <row r="1545" spans="10:11" ht="12" customHeight="1">
      <c r="J1545" s="46" t="s">
        <v>3163</v>
      </c>
      <c r="K1545" s="46" t="s">
        <v>159</v>
      </c>
    </row>
    <row r="1546" spans="10:11" ht="12" customHeight="1">
      <c r="J1546" s="46" t="s">
        <v>3164</v>
      </c>
      <c r="K1546" s="46" t="s">
        <v>171</v>
      </c>
    </row>
    <row r="1547" spans="10:11" ht="12" customHeight="1">
      <c r="J1547" s="46" t="s">
        <v>3165</v>
      </c>
      <c r="K1547" s="46" t="s">
        <v>183</v>
      </c>
    </row>
    <row r="1548" spans="10:11" ht="12" customHeight="1">
      <c r="J1548" s="46" t="s">
        <v>3166</v>
      </c>
      <c r="K1548" s="46" t="s">
        <v>148</v>
      </c>
    </row>
    <row r="1549" spans="10:11" ht="12" customHeight="1">
      <c r="J1549" s="46" t="s">
        <v>3167</v>
      </c>
      <c r="K1549" s="46" t="s">
        <v>183</v>
      </c>
    </row>
    <row r="1550" spans="10:11" ht="12" customHeight="1">
      <c r="J1550" s="46" t="s">
        <v>3168</v>
      </c>
      <c r="K1550" s="46" t="s">
        <v>148</v>
      </c>
    </row>
    <row r="1551" spans="10:11" ht="12" customHeight="1">
      <c r="J1551" s="46" t="s">
        <v>3169</v>
      </c>
      <c r="K1551" s="46" t="s">
        <v>148</v>
      </c>
    </row>
    <row r="1552" spans="10:11" ht="12" customHeight="1">
      <c r="J1552" s="46" t="s">
        <v>3170</v>
      </c>
      <c r="K1552" s="46" t="s">
        <v>148</v>
      </c>
    </row>
    <row r="1553" spans="10:11" ht="12" customHeight="1">
      <c r="J1553" s="46" t="s">
        <v>3171</v>
      </c>
      <c r="K1553" s="46" t="s">
        <v>148</v>
      </c>
    </row>
    <row r="1554" spans="10:11" ht="12" customHeight="1">
      <c r="J1554" s="46" t="s">
        <v>3172</v>
      </c>
      <c r="K1554" s="46" t="s">
        <v>148</v>
      </c>
    </row>
    <row r="1555" spans="10:11" ht="12" customHeight="1">
      <c r="J1555" s="46" t="s">
        <v>3173</v>
      </c>
      <c r="K1555" s="46" t="s">
        <v>171</v>
      </c>
    </row>
    <row r="1556" spans="10:11" ht="12" customHeight="1">
      <c r="J1556" s="46" t="s">
        <v>3174</v>
      </c>
      <c r="K1556" s="46" t="s">
        <v>183</v>
      </c>
    </row>
    <row r="1557" spans="10:11" ht="12" customHeight="1">
      <c r="J1557" s="46" t="s">
        <v>3175</v>
      </c>
      <c r="K1557" s="46" t="s">
        <v>148</v>
      </c>
    </row>
    <row r="1558" spans="10:11" ht="12" customHeight="1">
      <c r="J1558" s="46" t="s">
        <v>3176</v>
      </c>
      <c r="K1558" s="46" t="s">
        <v>148</v>
      </c>
    </row>
    <row r="1559" spans="10:11" ht="12" customHeight="1">
      <c r="J1559" s="46" t="s">
        <v>3177</v>
      </c>
      <c r="K1559" s="46" t="s">
        <v>148</v>
      </c>
    </row>
    <row r="1560" spans="10:11" ht="12" customHeight="1">
      <c r="J1560" s="46" t="s">
        <v>3178</v>
      </c>
      <c r="K1560" s="46" t="s">
        <v>148</v>
      </c>
    </row>
    <row r="1561" spans="10:11" ht="12" customHeight="1">
      <c r="J1561" s="46" t="s">
        <v>3179</v>
      </c>
      <c r="K1561" s="46" t="s">
        <v>183</v>
      </c>
    </row>
    <row r="1562" spans="10:11" ht="12" customHeight="1">
      <c r="J1562" s="46" t="s">
        <v>3180</v>
      </c>
      <c r="K1562" s="46" t="s">
        <v>148</v>
      </c>
    </row>
    <row r="1563" spans="10:11" ht="12" customHeight="1">
      <c r="J1563" s="46" t="s">
        <v>3181</v>
      </c>
      <c r="K1563" s="46" t="s">
        <v>148</v>
      </c>
    </row>
    <row r="1564" spans="10:11" ht="12" customHeight="1">
      <c r="J1564" s="46" t="s">
        <v>3182</v>
      </c>
      <c r="K1564" s="46" t="s">
        <v>183</v>
      </c>
    </row>
    <row r="1565" spans="10:11" ht="12" customHeight="1">
      <c r="J1565" s="46" t="s">
        <v>3183</v>
      </c>
      <c r="K1565" s="46" t="s">
        <v>148</v>
      </c>
    </row>
    <row r="1566" spans="10:11" ht="12" customHeight="1">
      <c r="J1566" s="46" t="s">
        <v>3184</v>
      </c>
      <c r="K1566" s="46" t="s">
        <v>148</v>
      </c>
    </row>
    <row r="1567" spans="10:11" ht="12" customHeight="1">
      <c r="J1567" s="46" t="s">
        <v>3185</v>
      </c>
      <c r="K1567" s="46" t="s">
        <v>171</v>
      </c>
    </row>
    <row r="1568" spans="10:11" ht="12" customHeight="1">
      <c r="J1568" s="46" t="s">
        <v>3186</v>
      </c>
      <c r="K1568" s="46" t="s">
        <v>183</v>
      </c>
    </row>
    <row r="1569" spans="10:11" ht="12" customHeight="1">
      <c r="J1569" s="46" t="s">
        <v>3187</v>
      </c>
      <c r="K1569" s="46" t="s">
        <v>148</v>
      </c>
    </row>
    <row r="1570" spans="10:11" ht="12" customHeight="1">
      <c r="J1570" s="46" t="s">
        <v>3188</v>
      </c>
      <c r="K1570" s="46" t="s">
        <v>148</v>
      </c>
    </row>
    <row r="1571" spans="10:11" ht="12" customHeight="1">
      <c r="J1571" s="46" t="s">
        <v>3189</v>
      </c>
      <c r="K1571" s="46" t="s">
        <v>148</v>
      </c>
    </row>
    <row r="1572" spans="10:11" ht="12" customHeight="1">
      <c r="J1572" s="46" t="s">
        <v>3190</v>
      </c>
      <c r="K1572" s="46" t="s">
        <v>183</v>
      </c>
    </row>
    <row r="1573" spans="10:11" ht="12" customHeight="1">
      <c r="J1573" s="46" t="s">
        <v>3191</v>
      </c>
      <c r="K1573" s="46" t="s">
        <v>148</v>
      </c>
    </row>
    <row r="1574" spans="10:11" ht="12" customHeight="1">
      <c r="J1574" s="46" t="s">
        <v>3192</v>
      </c>
      <c r="K1574" s="46" t="s">
        <v>148</v>
      </c>
    </row>
    <row r="1575" spans="10:11" ht="12" customHeight="1">
      <c r="J1575" s="46" t="s">
        <v>3193</v>
      </c>
      <c r="K1575" s="46" t="s">
        <v>183</v>
      </c>
    </row>
    <row r="1576" spans="10:11" ht="12" customHeight="1">
      <c r="J1576" s="46" t="s">
        <v>3194</v>
      </c>
      <c r="K1576" s="46" t="s">
        <v>148</v>
      </c>
    </row>
    <row r="1577" spans="10:11" ht="12" customHeight="1">
      <c r="J1577" s="46" t="s">
        <v>3195</v>
      </c>
      <c r="K1577" s="46" t="s">
        <v>148</v>
      </c>
    </row>
    <row r="1578" spans="10:11" ht="12" customHeight="1">
      <c r="J1578" s="46" t="s">
        <v>3196</v>
      </c>
      <c r="K1578" s="46" t="s">
        <v>159</v>
      </c>
    </row>
    <row r="1579" spans="10:11" ht="12" customHeight="1">
      <c r="J1579" s="46" t="s">
        <v>3197</v>
      </c>
      <c r="K1579" s="46" t="s">
        <v>171</v>
      </c>
    </row>
    <row r="1580" spans="10:11" ht="12" customHeight="1">
      <c r="J1580" s="46" t="s">
        <v>3198</v>
      </c>
      <c r="K1580" s="46" t="s">
        <v>183</v>
      </c>
    </row>
    <row r="1581" spans="10:11" ht="12" customHeight="1">
      <c r="J1581" s="46" t="s">
        <v>3199</v>
      </c>
      <c r="K1581" s="46" t="s">
        <v>148</v>
      </c>
    </row>
    <row r="1582" spans="10:11" ht="12" customHeight="1">
      <c r="J1582" s="46" t="s">
        <v>3200</v>
      </c>
      <c r="K1582" s="46" t="s">
        <v>148</v>
      </c>
    </row>
    <row r="1583" spans="10:11" ht="12" customHeight="1">
      <c r="J1583" s="46" t="s">
        <v>3201</v>
      </c>
      <c r="K1583" s="46" t="s">
        <v>148</v>
      </c>
    </row>
    <row r="1584" spans="10:11" ht="12" customHeight="1">
      <c r="J1584" s="46" t="s">
        <v>3202</v>
      </c>
      <c r="K1584" s="46" t="s">
        <v>148</v>
      </c>
    </row>
    <row r="1585" spans="10:11" ht="12" customHeight="1">
      <c r="J1585" s="46" t="s">
        <v>3203</v>
      </c>
      <c r="K1585" s="46" t="s">
        <v>148</v>
      </c>
    </row>
    <row r="1586" spans="10:11" ht="12" customHeight="1">
      <c r="J1586" s="46" t="s">
        <v>3204</v>
      </c>
      <c r="K1586" s="46" t="s">
        <v>148</v>
      </c>
    </row>
    <row r="1587" spans="10:11" ht="12" customHeight="1">
      <c r="J1587" s="46" t="s">
        <v>3205</v>
      </c>
      <c r="K1587" s="46" t="s">
        <v>148</v>
      </c>
    </row>
    <row r="1588" spans="10:11" ht="12" customHeight="1">
      <c r="J1588" s="46" t="s">
        <v>3206</v>
      </c>
      <c r="K1588" s="46" t="s">
        <v>148</v>
      </c>
    </row>
    <row r="1589" spans="10:11" ht="12" customHeight="1">
      <c r="J1589" s="46" t="s">
        <v>3207</v>
      </c>
      <c r="K1589" s="46" t="s">
        <v>183</v>
      </c>
    </row>
    <row r="1590" spans="10:11" ht="12" customHeight="1">
      <c r="J1590" s="46" t="s">
        <v>3208</v>
      </c>
      <c r="K1590" s="46" t="s">
        <v>148</v>
      </c>
    </row>
    <row r="1591" spans="10:11" ht="12" customHeight="1">
      <c r="J1591" s="46" t="s">
        <v>3209</v>
      </c>
      <c r="K1591" s="46" t="s">
        <v>148</v>
      </c>
    </row>
    <row r="1592" spans="10:11" ht="12" customHeight="1">
      <c r="J1592" s="46" t="s">
        <v>3210</v>
      </c>
      <c r="K1592" s="46" t="s">
        <v>148</v>
      </c>
    </row>
    <row r="1593" spans="10:11" ht="12" customHeight="1">
      <c r="J1593" s="46" t="s">
        <v>3211</v>
      </c>
      <c r="K1593" s="46" t="s">
        <v>148</v>
      </c>
    </row>
    <row r="1594" spans="10:11" ht="12" customHeight="1">
      <c r="J1594" s="46" t="s">
        <v>3212</v>
      </c>
      <c r="K1594" s="46" t="s">
        <v>159</v>
      </c>
    </row>
    <row r="1595" spans="10:11" ht="12" customHeight="1">
      <c r="J1595" s="46" t="s">
        <v>3213</v>
      </c>
      <c r="K1595" s="46" t="s">
        <v>171</v>
      </c>
    </row>
    <row r="1596" spans="10:11" ht="12" customHeight="1">
      <c r="J1596" s="46" t="s">
        <v>3214</v>
      </c>
      <c r="K1596" s="46" t="s">
        <v>183</v>
      </c>
    </row>
    <row r="1597" spans="10:11" ht="12" customHeight="1">
      <c r="J1597" s="46" t="s">
        <v>3215</v>
      </c>
      <c r="K1597" s="46" t="s">
        <v>148</v>
      </c>
    </row>
    <row r="1598" spans="10:11" ht="12" customHeight="1">
      <c r="J1598" s="46" t="s">
        <v>3216</v>
      </c>
      <c r="K1598" s="46" t="s">
        <v>183</v>
      </c>
    </row>
    <row r="1599" spans="10:11" ht="12" customHeight="1">
      <c r="J1599" s="46" t="s">
        <v>3217</v>
      </c>
      <c r="K1599" s="46" t="s">
        <v>148</v>
      </c>
    </row>
    <row r="1600" spans="10:11" ht="12" customHeight="1">
      <c r="J1600" s="46" t="s">
        <v>3218</v>
      </c>
      <c r="K1600" s="46" t="s">
        <v>148</v>
      </c>
    </row>
    <row r="1601" spans="10:11" ht="12" customHeight="1">
      <c r="J1601" s="46" t="s">
        <v>3219</v>
      </c>
      <c r="K1601" s="46" t="s">
        <v>148</v>
      </c>
    </row>
    <row r="1602" spans="10:11" ht="12" customHeight="1">
      <c r="J1602" s="46" t="s">
        <v>3220</v>
      </c>
      <c r="K1602" s="46" t="s">
        <v>183</v>
      </c>
    </row>
    <row r="1603" spans="10:11" ht="12" customHeight="1">
      <c r="J1603" s="46" t="s">
        <v>3221</v>
      </c>
      <c r="K1603" s="46" t="s">
        <v>148</v>
      </c>
    </row>
    <row r="1604" spans="10:11" ht="12" customHeight="1">
      <c r="J1604" s="46" t="s">
        <v>3222</v>
      </c>
      <c r="K1604" s="46" t="s">
        <v>148</v>
      </c>
    </row>
    <row r="1605" spans="10:11" ht="12" customHeight="1">
      <c r="J1605" s="46" t="s">
        <v>3223</v>
      </c>
      <c r="K1605" s="46" t="s">
        <v>183</v>
      </c>
    </row>
    <row r="1606" spans="10:11" ht="12" customHeight="1">
      <c r="J1606" s="46" t="s">
        <v>3224</v>
      </c>
      <c r="K1606" s="46" t="s">
        <v>148</v>
      </c>
    </row>
    <row r="1607" spans="10:11" ht="12" customHeight="1">
      <c r="J1607" s="46" t="s">
        <v>3225</v>
      </c>
      <c r="K1607" s="46" t="s">
        <v>148</v>
      </c>
    </row>
    <row r="1608" spans="10:11" ht="12" customHeight="1">
      <c r="J1608" s="46" t="s">
        <v>3226</v>
      </c>
      <c r="K1608" s="46" t="s">
        <v>159</v>
      </c>
    </row>
    <row r="1609" spans="10:11" ht="12" customHeight="1">
      <c r="J1609" s="46" t="s">
        <v>3227</v>
      </c>
      <c r="K1609" s="46" t="s">
        <v>171</v>
      </c>
    </row>
    <row r="1610" spans="10:11" ht="12" customHeight="1">
      <c r="J1610" s="46" t="s">
        <v>3228</v>
      </c>
      <c r="K1610" s="46" t="s">
        <v>183</v>
      </c>
    </row>
    <row r="1611" spans="10:11" ht="12" customHeight="1">
      <c r="J1611" s="46" t="s">
        <v>3229</v>
      </c>
      <c r="K1611" s="46" t="s">
        <v>148</v>
      </c>
    </row>
    <row r="1612" spans="10:11" ht="12" customHeight="1">
      <c r="J1612" s="46" t="s">
        <v>3230</v>
      </c>
      <c r="K1612" s="46" t="s">
        <v>171</v>
      </c>
    </row>
    <row r="1613" spans="10:11" ht="12" customHeight="1">
      <c r="J1613" s="46" t="s">
        <v>3231</v>
      </c>
      <c r="K1613" s="46" t="s">
        <v>183</v>
      </c>
    </row>
    <row r="1614" spans="10:11" ht="12" customHeight="1">
      <c r="J1614" s="46" t="s">
        <v>3232</v>
      </c>
      <c r="K1614" s="46" t="s">
        <v>148</v>
      </c>
    </row>
    <row r="1615" spans="10:11" ht="12" customHeight="1">
      <c r="J1615" s="46" t="s">
        <v>3233</v>
      </c>
      <c r="K1615" s="46" t="s">
        <v>148</v>
      </c>
    </row>
    <row r="1616" spans="10:11" ht="12" customHeight="1">
      <c r="J1616" s="46" t="s">
        <v>3234</v>
      </c>
      <c r="K1616" s="46" t="s">
        <v>148</v>
      </c>
    </row>
    <row r="1617" spans="10:11" ht="12" customHeight="1">
      <c r="J1617" s="46" t="s">
        <v>3235</v>
      </c>
      <c r="K1617" s="46" t="s">
        <v>183</v>
      </c>
    </row>
    <row r="1618" spans="10:11" ht="12" customHeight="1">
      <c r="J1618" s="46" t="s">
        <v>3236</v>
      </c>
      <c r="K1618" s="46" t="s">
        <v>148</v>
      </c>
    </row>
    <row r="1619" spans="10:11" ht="12" customHeight="1">
      <c r="J1619" s="46" t="s">
        <v>3237</v>
      </c>
      <c r="K1619" s="46" t="s">
        <v>148</v>
      </c>
    </row>
    <row r="1620" spans="10:11" ht="12" customHeight="1">
      <c r="J1620" s="46" t="s">
        <v>3238</v>
      </c>
      <c r="K1620" s="46" t="s">
        <v>171</v>
      </c>
    </row>
    <row r="1621" spans="10:11" ht="12" customHeight="1">
      <c r="J1621" s="46" t="s">
        <v>3239</v>
      </c>
      <c r="K1621" s="46" t="s">
        <v>183</v>
      </c>
    </row>
    <row r="1622" spans="10:11" ht="12" customHeight="1">
      <c r="J1622" s="46" t="s">
        <v>3240</v>
      </c>
      <c r="K1622" s="46" t="s">
        <v>148</v>
      </c>
    </row>
    <row r="1623" spans="10:11" ht="12" customHeight="1">
      <c r="J1623" s="46" t="s">
        <v>3241</v>
      </c>
      <c r="K1623" s="46" t="s">
        <v>183</v>
      </c>
    </row>
    <row r="1624" spans="10:11" ht="12" customHeight="1">
      <c r="J1624" s="46" t="s">
        <v>3242</v>
      </c>
      <c r="K1624" s="46" t="s">
        <v>148</v>
      </c>
    </row>
    <row r="1625" spans="10:11" ht="12" customHeight="1">
      <c r="J1625" s="46" t="s">
        <v>3243</v>
      </c>
      <c r="K1625" s="46" t="s">
        <v>148</v>
      </c>
    </row>
    <row r="1626" spans="10:11" ht="12" customHeight="1">
      <c r="J1626" s="46" t="s">
        <v>3244</v>
      </c>
      <c r="K1626" s="46" t="s">
        <v>148</v>
      </c>
    </row>
    <row r="1627" spans="10:11" ht="12" customHeight="1">
      <c r="J1627" s="46" t="s">
        <v>3245</v>
      </c>
      <c r="K1627" s="46" t="s">
        <v>183</v>
      </c>
    </row>
    <row r="1628" spans="10:11" ht="12" customHeight="1">
      <c r="J1628" s="46" t="s">
        <v>3246</v>
      </c>
      <c r="K1628" s="46" t="s">
        <v>148</v>
      </c>
    </row>
    <row r="1629" spans="10:11" ht="12" customHeight="1">
      <c r="J1629" s="46" t="s">
        <v>3247</v>
      </c>
      <c r="K1629" s="46" t="s">
        <v>148</v>
      </c>
    </row>
    <row r="1630" spans="10:11" ht="12" customHeight="1">
      <c r="J1630" s="46" t="s">
        <v>3248</v>
      </c>
      <c r="K1630" s="46" t="s">
        <v>148</v>
      </c>
    </row>
    <row r="1631" spans="10:11" ht="12" customHeight="1">
      <c r="J1631" s="46" t="s">
        <v>3249</v>
      </c>
      <c r="K1631" s="46" t="s">
        <v>148</v>
      </c>
    </row>
    <row r="1632" spans="10:11" ht="12" customHeight="1">
      <c r="J1632" s="46" t="s">
        <v>3250</v>
      </c>
      <c r="K1632" s="46" t="s">
        <v>171</v>
      </c>
    </row>
    <row r="1633" spans="10:11" ht="12" customHeight="1">
      <c r="J1633" s="46" t="s">
        <v>3251</v>
      </c>
      <c r="K1633" s="46" t="s">
        <v>183</v>
      </c>
    </row>
    <row r="1634" spans="10:11" ht="12" customHeight="1">
      <c r="J1634" s="46" t="s">
        <v>3252</v>
      </c>
      <c r="K1634" s="46" t="s">
        <v>148</v>
      </c>
    </row>
    <row r="1635" spans="10:11" ht="12" customHeight="1">
      <c r="J1635" s="46" t="s">
        <v>3253</v>
      </c>
      <c r="K1635" s="46" t="s">
        <v>148</v>
      </c>
    </row>
    <row r="1636" spans="10:11" ht="12" customHeight="1">
      <c r="J1636" s="46" t="s">
        <v>3254</v>
      </c>
      <c r="K1636" s="46" t="s">
        <v>148</v>
      </c>
    </row>
    <row r="1637" spans="10:11" ht="12" customHeight="1">
      <c r="J1637" s="46" t="s">
        <v>3255</v>
      </c>
      <c r="K1637" s="46" t="s">
        <v>183</v>
      </c>
    </row>
    <row r="1638" spans="10:11" ht="12" customHeight="1">
      <c r="J1638" s="46" t="s">
        <v>3256</v>
      </c>
      <c r="K1638" s="46" t="s">
        <v>148</v>
      </c>
    </row>
    <row r="1639" spans="10:11" ht="12" customHeight="1">
      <c r="J1639" s="46" t="s">
        <v>3257</v>
      </c>
      <c r="K1639" s="46" t="s">
        <v>148</v>
      </c>
    </row>
    <row r="1640" spans="10:11" ht="12" customHeight="1">
      <c r="J1640" s="46" t="s">
        <v>3258</v>
      </c>
      <c r="K1640" s="46" t="s">
        <v>148</v>
      </c>
    </row>
    <row r="1641" spans="10:11" ht="12" customHeight="1">
      <c r="J1641" s="46" t="s">
        <v>3259</v>
      </c>
      <c r="K1641" s="46" t="s">
        <v>148</v>
      </c>
    </row>
    <row r="1642" spans="10:11" ht="12" customHeight="1">
      <c r="J1642" s="46" t="s">
        <v>3260</v>
      </c>
      <c r="K1642" s="46" t="s">
        <v>148</v>
      </c>
    </row>
    <row r="1643" spans="10:11" ht="12" customHeight="1">
      <c r="J1643" s="46" t="s">
        <v>3261</v>
      </c>
      <c r="K1643" s="46" t="s">
        <v>171</v>
      </c>
    </row>
    <row r="1644" spans="10:11" ht="12" customHeight="1">
      <c r="J1644" s="46" t="s">
        <v>3262</v>
      </c>
      <c r="K1644" s="46" t="s">
        <v>183</v>
      </c>
    </row>
    <row r="1645" spans="10:11" ht="12" customHeight="1">
      <c r="J1645" s="46" t="s">
        <v>3263</v>
      </c>
      <c r="K1645" s="46" t="s">
        <v>148</v>
      </c>
    </row>
    <row r="1646" spans="10:11" ht="12" customHeight="1">
      <c r="J1646" s="46" t="s">
        <v>3264</v>
      </c>
      <c r="K1646" s="46" t="s">
        <v>183</v>
      </c>
    </row>
    <row r="1647" spans="10:11" ht="12" customHeight="1">
      <c r="J1647" s="46" t="s">
        <v>3265</v>
      </c>
      <c r="K1647" s="46" t="s">
        <v>148</v>
      </c>
    </row>
    <row r="1648" spans="10:11" ht="12" customHeight="1">
      <c r="J1648" s="46" t="s">
        <v>3266</v>
      </c>
      <c r="K1648" s="46" t="s">
        <v>148</v>
      </c>
    </row>
    <row r="1649" spans="10:11" ht="12" customHeight="1">
      <c r="J1649" s="46" t="s">
        <v>3267</v>
      </c>
      <c r="K1649" s="46" t="s">
        <v>171</v>
      </c>
    </row>
    <row r="1650" spans="10:11" ht="12" customHeight="1">
      <c r="J1650" s="46" t="s">
        <v>3268</v>
      </c>
      <c r="K1650" s="46" t="s">
        <v>183</v>
      </c>
    </row>
    <row r="1651" spans="10:11" ht="12" customHeight="1">
      <c r="J1651" s="46" t="s">
        <v>3269</v>
      </c>
      <c r="K1651" s="46" t="s">
        <v>148</v>
      </c>
    </row>
    <row r="1652" spans="10:11" ht="12" customHeight="1">
      <c r="J1652" s="46" t="s">
        <v>3270</v>
      </c>
      <c r="K1652" s="46" t="s">
        <v>148</v>
      </c>
    </row>
    <row r="1653" spans="10:11" ht="12" customHeight="1">
      <c r="J1653" s="46" t="s">
        <v>3271</v>
      </c>
      <c r="K1653" s="46" t="s">
        <v>148</v>
      </c>
    </row>
    <row r="1654" spans="10:11" ht="12" customHeight="1">
      <c r="J1654" s="46" t="s">
        <v>3272</v>
      </c>
      <c r="K1654" s="46" t="s">
        <v>183</v>
      </c>
    </row>
    <row r="1655" spans="10:11" ht="12" customHeight="1">
      <c r="J1655" s="46" t="s">
        <v>3273</v>
      </c>
      <c r="K1655" s="46" t="s">
        <v>148</v>
      </c>
    </row>
    <row r="1656" spans="10:11" ht="12" customHeight="1">
      <c r="J1656" s="46" t="s">
        <v>3274</v>
      </c>
      <c r="K1656" s="46" t="s">
        <v>148</v>
      </c>
    </row>
    <row r="1657" spans="10:11" ht="12" customHeight="1">
      <c r="J1657" s="46" t="s">
        <v>3275</v>
      </c>
      <c r="K1657" s="46" t="s">
        <v>183</v>
      </c>
    </row>
    <row r="1658" spans="10:11" ht="12" customHeight="1">
      <c r="J1658" s="46" t="s">
        <v>3276</v>
      </c>
      <c r="K1658" s="46" t="s">
        <v>148</v>
      </c>
    </row>
    <row r="1659" spans="10:11" ht="12" customHeight="1">
      <c r="J1659" s="46" t="s">
        <v>3277</v>
      </c>
      <c r="K1659" s="46" t="s">
        <v>148</v>
      </c>
    </row>
    <row r="1660" spans="10:11" ht="12" customHeight="1">
      <c r="J1660" s="46" t="s">
        <v>3278</v>
      </c>
      <c r="K1660" s="46" t="s">
        <v>148</v>
      </c>
    </row>
    <row r="1661" spans="10:11" ht="12" customHeight="1">
      <c r="J1661" s="46" t="s">
        <v>3279</v>
      </c>
      <c r="K1661" s="46" t="s">
        <v>171</v>
      </c>
    </row>
    <row r="1662" spans="10:11" ht="12" customHeight="1">
      <c r="J1662" s="46" t="s">
        <v>3280</v>
      </c>
      <c r="K1662" s="46" t="s">
        <v>183</v>
      </c>
    </row>
    <row r="1663" spans="10:11" ht="12" customHeight="1">
      <c r="J1663" s="46" t="s">
        <v>3281</v>
      </c>
      <c r="K1663" s="46" t="s">
        <v>148</v>
      </c>
    </row>
    <row r="1664" spans="10:11" ht="12" customHeight="1">
      <c r="J1664" s="46" t="s">
        <v>3282</v>
      </c>
      <c r="K1664" s="46" t="s">
        <v>148</v>
      </c>
    </row>
    <row r="1665" spans="10:11" ht="12" customHeight="1">
      <c r="J1665" s="46" t="s">
        <v>3283</v>
      </c>
      <c r="K1665" s="46" t="s">
        <v>148</v>
      </c>
    </row>
    <row r="1666" spans="10:11" ht="12" customHeight="1">
      <c r="J1666" s="46" t="s">
        <v>3284</v>
      </c>
      <c r="K1666" s="46" t="s">
        <v>148</v>
      </c>
    </row>
    <row r="1667" spans="10:11" ht="12" customHeight="1">
      <c r="J1667" s="46" t="s">
        <v>3285</v>
      </c>
      <c r="K1667" s="46" t="s">
        <v>148</v>
      </c>
    </row>
    <row r="1668" spans="10:11" ht="12" customHeight="1">
      <c r="J1668" s="46" t="s">
        <v>3286</v>
      </c>
      <c r="K1668" s="46" t="s">
        <v>183</v>
      </c>
    </row>
    <row r="1669" spans="10:11" ht="12" customHeight="1">
      <c r="J1669" s="46" t="s">
        <v>3287</v>
      </c>
      <c r="K1669" s="46" t="s">
        <v>148</v>
      </c>
    </row>
    <row r="1670" spans="10:11" ht="12" customHeight="1">
      <c r="J1670" s="46" t="s">
        <v>3288</v>
      </c>
      <c r="K1670" s="46" t="s">
        <v>148</v>
      </c>
    </row>
    <row r="1671" spans="10:11" ht="12" customHeight="1">
      <c r="J1671" s="46" t="s">
        <v>3289</v>
      </c>
      <c r="K1671" s="46" t="s">
        <v>148</v>
      </c>
    </row>
    <row r="1672" spans="10:11" ht="12" customHeight="1">
      <c r="J1672" s="46" t="s">
        <v>3290</v>
      </c>
      <c r="K1672" s="46" t="s">
        <v>171</v>
      </c>
    </row>
    <row r="1673" spans="10:11" ht="12" customHeight="1">
      <c r="J1673" s="46" t="s">
        <v>3291</v>
      </c>
      <c r="K1673" s="46" t="s">
        <v>183</v>
      </c>
    </row>
    <row r="1674" spans="10:11" ht="12" customHeight="1">
      <c r="J1674" s="46" t="s">
        <v>3292</v>
      </c>
      <c r="K1674" s="46" t="s">
        <v>148</v>
      </c>
    </row>
    <row r="1675" spans="10:11" ht="12" customHeight="1">
      <c r="J1675" s="46" t="s">
        <v>3293</v>
      </c>
      <c r="K1675" s="46" t="s">
        <v>148</v>
      </c>
    </row>
    <row r="1676" spans="10:11" ht="12" customHeight="1">
      <c r="J1676" s="46" t="s">
        <v>3294</v>
      </c>
      <c r="K1676" s="46" t="s">
        <v>148</v>
      </c>
    </row>
    <row r="1677" spans="10:11" ht="12" customHeight="1">
      <c r="J1677" s="46" t="s">
        <v>3295</v>
      </c>
      <c r="K1677" s="46" t="s">
        <v>183</v>
      </c>
    </row>
    <row r="1678" spans="10:11" ht="12" customHeight="1">
      <c r="J1678" s="46" t="s">
        <v>3296</v>
      </c>
      <c r="K1678" s="46" t="s">
        <v>148</v>
      </c>
    </row>
    <row r="1679" spans="10:11" ht="12" customHeight="1">
      <c r="J1679" s="46" t="s">
        <v>3297</v>
      </c>
      <c r="K1679" s="46" t="s">
        <v>148</v>
      </c>
    </row>
    <row r="1680" spans="10:11" ht="12" customHeight="1">
      <c r="J1680" s="46" t="s">
        <v>3298</v>
      </c>
      <c r="K1680" s="46" t="s">
        <v>148</v>
      </c>
    </row>
    <row r="1681" spans="10:11" ht="12" customHeight="1">
      <c r="J1681" s="46" t="s">
        <v>3299</v>
      </c>
      <c r="K1681" s="46" t="s">
        <v>183</v>
      </c>
    </row>
    <row r="1682" spans="10:11" ht="12" customHeight="1">
      <c r="J1682" s="46" t="s">
        <v>3300</v>
      </c>
      <c r="K1682" s="46" t="s">
        <v>148</v>
      </c>
    </row>
    <row r="1683" spans="10:11" ht="12" customHeight="1">
      <c r="J1683" s="46" t="s">
        <v>3301</v>
      </c>
      <c r="K1683" s="46" t="s">
        <v>148</v>
      </c>
    </row>
    <row r="1684" spans="10:11" ht="12" customHeight="1">
      <c r="J1684" s="46" t="s">
        <v>3302</v>
      </c>
      <c r="K1684" s="46" t="s">
        <v>148</v>
      </c>
    </row>
    <row r="1685" spans="10:11" ht="12" customHeight="1">
      <c r="J1685" s="46" t="s">
        <v>3303</v>
      </c>
      <c r="K1685" s="46" t="s">
        <v>148</v>
      </c>
    </row>
    <row r="1686" spans="10:11" ht="12" customHeight="1">
      <c r="J1686" s="46" t="s">
        <v>3304</v>
      </c>
      <c r="K1686" s="46" t="s">
        <v>171</v>
      </c>
    </row>
    <row r="1687" spans="10:11" ht="12" customHeight="1">
      <c r="J1687" s="46" t="s">
        <v>3305</v>
      </c>
      <c r="K1687" s="46" t="s">
        <v>183</v>
      </c>
    </row>
    <row r="1688" spans="10:11" ht="12" customHeight="1">
      <c r="J1688" s="46" t="s">
        <v>3306</v>
      </c>
      <c r="K1688" s="46" t="s">
        <v>148</v>
      </c>
    </row>
    <row r="1689" spans="10:11" ht="12" customHeight="1">
      <c r="J1689" s="46" t="s">
        <v>3307</v>
      </c>
      <c r="K1689" s="46" t="s">
        <v>148</v>
      </c>
    </row>
    <row r="1690" spans="10:11" ht="12" customHeight="1">
      <c r="J1690" s="46" t="s">
        <v>3308</v>
      </c>
      <c r="K1690" s="46" t="s">
        <v>148</v>
      </c>
    </row>
    <row r="1691" spans="10:11" ht="12" customHeight="1">
      <c r="J1691" s="46" t="s">
        <v>3309</v>
      </c>
      <c r="K1691" s="46" t="s">
        <v>148</v>
      </c>
    </row>
    <row r="1692" spans="10:11" ht="12" customHeight="1">
      <c r="J1692" s="46" t="s">
        <v>3310</v>
      </c>
      <c r="K1692" s="46" t="s">
        <v>148</v>
      </c>
    </row>
    <row r="1693" spans="10:11" ht="12" customHeight="1">
      <c r="J1693" s="46" t="s">
        <v>3311</v>
      </c>
      <c r="K1693" s="46" t="s">
        <v>148</v>
      </c>
    </row>
    <row r="1694" spans="10:11" ht="12" customHeight="1">
      <c r="J1694" s="46" t="s">
        <v>3312</v>
      </c>
      <c r="K1694" s="46" t="s">
        <v>171</v>
      </c>
    </row>
    <row r="1695" spans="10:11" ht="12" customHeight="1">
      <c r="J1695" s="46" t="s">
        <v>3313</v>
      </c>
      <c r="K1695" s="46" t="s">
        <v>183</v>
      </c>
    </row>
    <row r="1696" spans="10:11" ht="12" customHeight="1">
      <c r="J1696" s="46" t="s">
        <v>3314</v>
      </c>
      <c r="K1696" s="46" t="s">
        <v>148</v>
      </c>
    </row>
    <row r="1697" spans="10:11" ht="12" customHeight="1">
      <c r="J1697" s="46" t="s">
        <v>3315</v>
      </c>
      <c r="K1697" s="46" t="s">
        <v>148</v>
      </c>
    </row>
    <row r="1698" spans="10:11" ht="12" customHeight="1">
      <c r="J1698" s="46" t="s">
        <v>3316</v>
      </c>
      <c r="K1698" s="46" t="s">
        <v>148</v>
      </c>
    </row>
    <row r="1699" spans="10:11" ht="12" customHeight="1">
      <c r="J1699" s="46" t="s">
        <v>3317</v>
      </c>
      <c r="K1699" s="46" t="s">
        <v>183</v>
      </c>
    </row>
    <row r="1700" spans="10:11" ht="12" customHeight="1">
      <c r="J1700" s="46" t="s">
        <v>3318</v>
      </c>
      <c r="K1700" s="46" t="s">
        <v>148</v>
      </c>
    </row>
    <row r="1701" spans="10:11" ht="12" customHeight="1">
      <c r="J1701" s="46" t="s">
        <v>3319</v>
      </c>
      <c r="K1701" s="46" t="s">
        <v>148</v>
      </c>
    </row>
    <row r="1702" spans="10:11" ht="12" customHeight="1">
      <c r="J1702" s="46" t="s">
        <v>3320</v>
      </c>
      <c r="K1702" s="46" t="s">
        <v>148</v>
      </c>
    </row>
    <row r="1703" spans="10:11" ht="12" customHeight="1">
      <c r="J1703" s="46" t="s">
        <v>3321</v>
      </c>
      <c r="K1703" s="46" t="s">
        <v>148</v>
      </c>
    </row>
    <row r="1704" spans="10:11" ht="12" customHeight="1">
      <c r="J1704" s="46" t="s">
        <v>3322</v>
      </c>
      <c r="K1704" s="46" t="s">
        <v>171</v>
      </c>
    </row>
    <row r="1705" spans="10:11" ht="12" customHeight="1">
      <c r="J1705" s="46" t="s">
        <v>3323</v>
      </c>
      <c r="K1705" s="46" t="s">
        <v>183</v>
      </c>
    </row>
    <row r="1706" spans="10:11" ht="12" customHeight="1">
      <c r="J1706" s="46" t="s">
        <v>3324</v>
      </c>
      <c r="K1706" s="46" t="s">
        <v>148</v>
      </c>
    </row>
    <row r="1707" spans="10:11" ht="12" customHeight="1">
      <c r="J1707" s="46" t="s">
        <v>3325</v>
      </c>
      <c r="K1707" s="46" t="s">
        <v>148</v>
      </c>
    </row>
    <row r="1708" spans="10:11" ht="12" customHeight="1">
      <c r="J1708" s="46" t="s">
        <v>3326</v>
      </c>
      <c r="K1708" s="46" t="s">
        <v>148</v>
      </c>
    </row>
    <row r="1709" spans="10:11" ht="12" customHeight="1">
      <c r="J1709" s="46" t="s">
        <v>3327</v>
      </c>
      <c r="K1709" s="46" t="s">
        <v>148</v>
      </c>
    </row>
    <row r="1710" spans="10:11" ht="12" customHeight="1">
      <c r="J1710" s="46" t="s">
        <v>3328</v>
      </c>
      <c r="K1710" s="46" t="s">
        <v>183</v>
      </c>
    </row>
    <row r="1711" spans="10:11" ht="12" customHeight="1">
      <c r="J1711" s="46" t="s">
        <v>3329</v>
      </c>
      <c r="K1711" s="46" t="s">
        <v>148</v>
      </c>
    </row>
    <row r="1712" spans="10:11" ht="12" customHeight="1">
      <c r="J1712" s="46" t="s">
        <v>3330</v>
      </c>
      <c r="K1712" s="46" t="s">
        <v>148</v>
      </c>
    </row>
    <row r="1713" spans="10:11" ht="12" customHeight="1">
      <c r="J1713" s="46" t="s">
        <v>3331</v>
      </c>
      <c r="K1713" s="46" t="s">
        <v>148</v>
      </c>
    </row>
    <row r="1714" spans="10:11" ht="12" customHeight="1">
      <c r="J1714" s="46" t="s">
        <v>3332</v>
      </c>
      <c r="K1714" s="46" t="s">
        <v>148</v>
      </c>
    </row>
    <row r="1715" spans="10:11" ht="12" customHeight="1">
      <c r="J1715" s="46" t="s">
        <v>3333</v>
      </c>
      <c r="K1715" s="46" t="s">
        <v>171</v>
      </c>
    </row>
    <row r="1716" spans="10:11" ht="12" customHeight="1">
      <c r="J1716" s="46" t="s">
        <v>3334</v>
      </c>
      <c r="K1716" s="46" t="s">
        <v>183</v>
      </c>
    </row>
    <row r="1717" spans="10:11" ht="12" customHeight="1">
      <c r="J1717" s="46" t="s">
        <v>3335</v>
      </c>
      <c r="K1717" s="46" t="s">
        <v>148</v>
      </c>
    </row>
    <row r="1718" spans="10:11" ht="12" customHeight="1">
      <c r="J1718" s="46" t="s">
        <v>3336</v>
      </c>
      <c r="K1718" s="46" t="s">
        <v>148</v>
      </c>
    </row>
    <row r="1719" spans="10:11" ht="12" customHeight="1">
      <c r="J1719" s="46" t="s">
        <v>3337</v>
      </c>
      <c r="K1719" s="46" t="s">
        <v>148</v>
      </c>
    </row>
    <row r="1720" spans="10:11" ht="12" customHeight="1">
      <c r="J1720" s="46" t="s">
        <v>3338</v>
      </c>
      <c r="K1720" s="46" t="s">
        <v>183</v>
      </c>
    </row>
    <row r="1721" spans="10:11" ht="12" customHeight="1">
      <c r="J1721" s="46" t="s">
        <v>3339</v>
      </c>
      <c r="K1721" s="46" t="s">
        <v>148</v>
      </c>
    </row>
    <row r="1722" spans="10:11" ht="12" customHeight="1">
      <c r="J1722" s="46" t="s">
        <v>3340</v>
      </c>
      <c r="K1722" s="46" t="s">
        <v>148</v>
      </c>
    </row>
    <row r="1723" spans="10:11" ht="12" customHeight="1">
      <c r="J1723" s="46" t="s">
        <v>3341</v>
      </c>
      <c r="K1723" s="46" t="s">
        <v>183</v>
      </c>
    </row>
    <row r="1724" spans="10:11" ht="12" customHeight="1">
      <c r="J1724" s="46" t="s">
        <v>3342</v>
      </c>
      <c r="K1724" s="46" t="s">
        <v>148</v>
      </c>
    </row>
    <row r="1725" spans="10:11" ht="12" customHeight="1">
      <c r="J1725" s="46" t="s">
        <v>3343</v>
      </c>
      <c r="K1725" s="46" t="s">
        <v>148</v>
      </c>
    </row>
    <row r="1726" spans="10:11" ht="12" customHeight="1">
      <c r="J1726" s="46" t="s">
        <v>3344</v>
      </c>
      <c r="K1726" s="46" t="s">
        <v>148</v>
      </c>
    </row>
    <row r="1727" spans="10:11" ht="12" customHeight="1">
      <c r="J1727" s="46" t="s">
        <v>3345</v>
      </c>
      <c r="K1727" s="46" t="s">
        <v>148</v>
      </c>
    </row>
    <row r="1728" spans="10:11" ht="12" customHeight="1">
      <c r="J1728" s="46" t="s">
        <v>3346</v>
      </c>
      <c r="K1728" s="46" t="s">
        <v>159</v>
      </c>
    </row>
    <row r="1729" spans="10:11" ht="12" customHeight="1">
      <c r="J1729" s="46" t="s">
        <v>3347</v>
      </c>
      <c r="K1729" s="46" t="s">
        <v>171</v>
      </c>
    </row>
    <row r="1730" spans="10:11" ht="12" customHeight="1">
      <c r="J1730" s="46" t="s">
        <v>3348</v>
      </c>
      <c r="K1730" s="46" t="s">
        <v>183</v>
      </c>
    </row>
    <row r="1731" spans="10:11" ht="12" customHeight="1">
      <c r="J1731" s="46" t="s">
        <v>3349</v>
      </c>
      <c r="K1731" s="46" t="s">
        <v>148</v>
      </c>
    </row>
    <row r="1732" spans="10:11" ht="12" customHeight="1">
      <c r="J1732" s="46" t="s">
        <v>3350</v>
      </c>
      <c r="K1732" s="46" t="s">
        <v>148</v>
      </c>
    </row>
    <row r="1733" spans="10:11" ht="12" customHeight="1">
      <c r="J1733" s="46" t="s">
        <v>3351</v>
      </c>
      <c r="K1733" s="46" t="s">
        <v>148</v>
      </c>
    </row>
    <row r="1734" spans="10:11" ht="12" customHeight="1">
      <c r="J1734" s="46" t="s">
        <v>3352</v>
      </c>
      <c r="K1734" s="46" t="s">
        <v>148</v>
      </c>
    </row>
    <row r="1735" spans="10:11" ht="12" customHeight="1">
      <c r="J1735" s="46" t="s">
        <v>3353</v>
      </c>
      <c r="K1735" s="46" t="s">
        <v>183</v>
      </c>
    </row>
    <row r="1736" spans="10:11" ht="12" customHeight="1">
      <c r="J1736" s="46" t="s">
        <v>3354</v>
      </c>
      <c r="K1736" s="46" t="s">
        <v>148</v>
      </c>
    </row>
    <row r="1737" spans="10:11" ht="12" customHeight="1">
      <c r="J1737" s="46" t="s">
        <v>3355</v>
      </c>
      <c r="K1737" s="46" t="s">
        <v>148</v>
      </c>
    </row>
    <row r="1738" spans="10:11" ht="12" customHeight="1">
      <c r="J1738" s="46" t="s">
        <v>3356</v>
      </c>
      <c r="K1738" s="46" t="s">
        <v>148</v>
      </c>
    </row>
    <row r="1739" spans="10:11" ht="12" customHeight="1">
      <c r="J1739" s="46" t="s">
        <v>3357</v>
      </c>
      <c r="K1739" s="46" t="s">
        <v>171</v>
      </c>
    </row>
    <row r="1740" spans="10:11" ht="12" customHeight="1">
      <c r="J1740" s="46" t="s">
        <v>3358</v>
      </c>
      <c r="K1740" s="46" t="s">
        <v>183</v>
      </c>
    </row>
    <row r="1741" spans="10:11" ht="12" customHeight="1">
      <c r="J1741" s="46" t="s">
        <v>3359</v>
      </c>
      <c r="K1741" s="46" t="s">
        <v>148</v>
      </c>
    </row>
    <row r="1742" spans="10:11" ht="12" customHeight="1">
      <c r="J1742" s="46" t="s">
        <v>3360</v>
      </c>
      <c r="K1742" s="46" t="s">
        <v>148</v>
      </c>
    </row>
    <row r="1743" spans="10:11" ht="12" customHeight="1">
      <c r="J1743" s="46" t="s">
        <v>3361</v>
      </c>
      <c r="K1743" s="46" t="s">
        <v>183</v>
      </c>
    </row>
    <row r="1744" spans="10:11" ht="12" customHeight="1">
      <c r="J1744" s="46" t="s">
        <v>3362</v>
      </c>
      <c r="K1744" s="46" t="s">
        <v>148</v>
      </c>
    </row>
    <row r="1745" spans="10:11" ht="12" customHeight="1">
      <c r="J1745" s="46" t="s">
        <v>3363</v>
      </c>
      <c r="K1745" s="46" t="s">
        <v>148</v>
      </c>
    </row>
    <row r="1746" spans="10:11" ht="12" customHeight="1">
      <c r="J1746" s="46" t="s">
        <v>3364</v>
      </c>
      <c r="K1746" s="46" t="s">
        <v>148</v>
      </c>
    </row>
    <row r="1747" spans="10:11" ht="12" customHeight="1">
      <c r="J1747" s="46" t="s">
        <v>3365</v>
      </c>
      <c r="K1747" s="46" t="s">
        <v>148</v>
      </c>
    </row>
    <row r="1748" spans="10:11" ht="12" customHeight="1">
      <c r="J1748" s="46" t="s">
        <v>3366</v>
      </c>
      <c r="K1748" s="46" t="s">
        <v>148</v>
      </c>
    </row>
    <row r="1749" spans="10:11" ht="12" customHeight="1">
      <c r="J1749" s="46" t="s">
        <v>3367</v>
      </c>
      <c r="K1749" s="46" t="s">
        <v>183</v>
      </c>
    </row>
    <row r="1750" spans="10:11" ht="12" customHeight="1">
      <c r="J1750" s="46" t="s">
        <v>3368</v>
      </c>
      <c r="K1750" s="46" t="s">
        <v>148</v>
      </c>
    </row>
    <row r="1751" spans="10:11" ht="12" customHeight="1">
      <c r="J1751" s="46" t="s">
        <v>3369</v>
      </c>
      <c r="K1751" s="46" t="s">
        <v>148</v>
      </c>
    </row>
    <row r="1752" spans="10:11" ht="12" customHeight="1">
      <c r="J1752" s="46" t="s">
        <v>3370</v>
      </c>
      <c r="K1752" s="46" t="s">
        <v>148</v>
      </c>
    </row>
    <row r="1753" spans="10:11" ht="12" customHeight="1">
      <c r="J1753" s="46" t="s">
        <v>3371</v>
      </c>
      <c r="K1753" s="46" t="s">
        <v>148</v>
      </c>
    </row>
    <row r="1754" spans="10:11" ht="12" customHeight="1">
      <c r="J1754" s="46" t="s">
        <v>3372</v>
      </c>
      <c r="K1754" s="46" t="s">
        <v>148</v>
      </c>
    </row>
    <row r="1755" spans="10:11" ht="12" customHeight="1">
      <c r="J1755" s="46" t="s">
        <v>3373</v>
      </c>
      <c r="K1755" s="46" t="s">
        <v>148</v>
      </c>
    </row>
    <row r="1756" spans="10:11" ht="12" customHeight="1">
      <c r="J1756" s="46" t="s">
        <v>3374</v>
      </c>
      <c r="K1756" s="46" t="s">
        <v>183</v>
      </c>
    </row>
    <row r="1757" spans="10:11" ht="12" customHeight="1">
      <c r="J1757" s="46" t="s">
        <v>3375</v>
      </c>
      <c r="K1757" s="46" t="s">
        <v>148</v>
      </c>
    </row>
    <row r="1758" spans="10:11" ht="12" customHeight="1">
      <c r="J1758" s="46" t="s">
        <v>3376</v>
      </c>
      <c r="K1758" s="46" t="s">
        <v>148</v>
      </c>
    </row>
    <row r="1759" spans="10:11" ht="12" customHeight="1">
      <c r="J1759" s="46" t="s">
        <v>3377</v>
      </c>
      <c r="K1759" s="46" t="s">
        <v>148</v>
      </c>
    </row>
    <row r="1760" spans="10:11" ht="12" customHeight="1">
      <c r="J1760" s="46" t="s">
        <v>3378</v>
      </c>
      <c r="K1760" s="46" t="s">
        <v>183</v>
      </c>
    </row>
    <row r="1761" spans="10:11" ht="12" customHeight="1">
      <c r="J1761" s="46" t="s">
        <v>3379</v>
      </c>
      <c r="K1761" s="46" t="s">
        <v>148</v>
      </c>
    </row>
    <row r="1762" spans="10:11" ht="12" customHeight="1">
      <c r="J1762" s="46" t="s">
        <v>3380</v>
      </c>
      <c r="K1762" s="46" t="s">
        <v>148</v>
      </c>
    </row>
    <row r="1763" spans="10:11" ht="12" customHeight="1">
      <c r="J1763" s="46" t="s">
        <v>3381</v>
      </c>
      <c r="K1763" s="46" t="s">
        <v>148</v>
      </c>
    </row>
    <row r="1764" spans="10:11" ht="12" customHeight="1">
      <c r="J1764" s="46" t="s">
        <v>3382</v>
      </c>
      <c r="K1764" s="46" t="s">
        <v>148</v>
      </c>
    </row>
    <row r="1765" spans="10:11" ht="12" customHeight="1">
      <c r="J1765" s="46" t="s">
        <v>3383</v>
      </c>
      <c r="K1765" s="46" t="s">
        <v>171</v>
      </c>
    </row>
    <row r="1766" spans="10:11" ht="12" customHeight="1">
      <c r="J1766" s="46" t="s">
        <v>3384</v>
      </c>
      <c r="K1766" s="46" t="s">
        <v>183</v>
      </c>
    </row>
    <row r="1767" spans="10:11" ht="12" customHeight="1">
      <c r="J1767" s="46" t="s">
        <v>3385</v>
      </c>
      <c r="K1767" s="46" t="s">
        <v>148</v>
      </c>
    </row>
    <row r="1768" spans="10:11" ht="12" customHeight="1">
      <c r="J1768" s="46" t="s">
        <v>3386</v>
      </c>
      <c r="K1768" s="46" t="s">
        <v>148</v>
      </c>
    </row>
    <row r="1769" spans="10:11" ht="12" customHeight="1">
      <c r="J1769" s="46" t="s">
        <v>3387</v>
      </c>
      <c r="K1769" s="46" t="s">
        <v>148</v>
      </c>
    </row>
    <row r="1770" spans="10:11" ht="12" customHeight="1">
      <c r="J1770" s="46" t="s">
        <v>3388</v>
      </c>
      <c r="K1770" s="46" t="s">
        <v>183</v>
      </c>
    </row>
    <row r="1771" spans="10:11" ht="12" customHeight="1">
      <c r="J1771" s="46" t="s">
        <v>3389</v>
      </c>
      <c r="K1771" s="46" t="s">
        <v>148</v>
      </c>
    </row>
    <row r="1772" spans="10:11" ht="12" customHeight="1">
      <c r="J1772" s="46" t="s">
        <v>3390</v>
      </c>
      <c r="K1772" s="46" t="s">
        <v>148</v>
      </c>
    </row>
    <row r="1773" spans="10:11" ht="12" customHeight="1">
      <c r="J1773" s="46" t="s">
        <v>3391</v>
      </c>
      <c r="K1773" s="46" t="s">
        <v>183</v>
      </c>
    </row>
    <row r="1774" spans="10:11" ht="12" customHeight="1">
      <c r="J1774" s="46" t="s">
        <v>3392</v>
      </c>
      <c r="K1774" s="46" t="s">
        <v>148</v>
      </c>
    </row>
    <row r="1775" spans="10:11" ht="12" customHeight="1">
      <c r="J1775" s="46" t="s">
        <v>3393</v>
      </c>
      <c r="K1775" s="46" t="s">
        <v>148</v>
      </c>
    </row>
    <row r="1776" spans="10:11" ht="12" customHeight="1">
      <c r="J1776" s="46" t="s">
        <v>3394</v>
      </c>
      <c r="K1776" s="46" t="s">
        <v>183</v>
      </c>
    </row>
    <row r="1777" spans="10:11" ht="12" customHeight="1">
      <c r="J1777" s="46" t="s">
        <v>3395</v>
      </c>
      <c r="K1777" s="46" t="s">
        <v>148</v>
      </c>
    </row>
    <row r="1778" spans="10:11" ht="12" customHeight="1">
      <c r="J1778" s="46" t="s">
        <v>3396</v>
      </c>
      <c r="K1778" s="46" t="s">
        <v>148</v>
      </c>
    </row>
    <row r="1779" spans="10:11" ht="12" customHeight="1">
      <c r="J1779" s="46" t="s">
        <v>3397</v>
      </c>
      <c r="K1779" s="46" t="s">
        <v>148</v>
      </c>
    </row>
    <row r="1780" spans="10:11" ht="12" customHeight="1">
      <c r="J1780" s="46" t="s">
        <v>3398</v>
      </c>
      <c r="K1780" s="46" t="s">
        <v>148</v>
      </c>
    </row>
    <row r="1781" spans="10:11" ht="12" customHeight="1">
      <c r="J1781" s="46" t="s">
        <v>3399</v>
      </c>
      <c r="K1781" s="46" t="s">
        <v>171</v>
      </c>
    </row>
    <row r="1782" spans="10:11" ht="12" customHeight="1">
      <c r="J1782" s="46" t="s">
        <v>3400</v>
      </c>
      <c r="K1782" s="46" t="s">
        <v>183</v>
      </c>
    </row>
    <row r="1783" spans="10:11" ht="12" customHeight="1">
      <c r="J1783" s="46" t="s">
        <v>3401</v>
      </c>
      <c r="K1783" s="46" t="s">
        <v>148</v>
      </c>
    </row>
    <row r="1784" spans="10:11" ht="12" customHeight="1">
      <c r="J1784" s="46" t="s">
        <v>3402</v>
      </c>
      <c r="K1784" s="46" t="s">
        <v>148</v>
      </c>
    </row>
    <row r="1785" spans="10:11" ht="12" customHeight="1">
      <c r="J1785" s="46" t="s">
        <v>3403</v>
      </c>
      <c r="K1785" s="46" t="s">
        <v>148</v>
      </c>
    </row>
    <row r="1786" spans="10:11" ht="12" customHeight="1">
      <c r="J1786" s="46" t="s">
        <v>3404</v>
      </c>
      <c r="K1786" s="46" t="s">
        <v>148</v>
      </c>
    </row>
    <row r="1787" spans="10:11" ht="12" customHeight="1">
      <c r="J1787" s="46" t="s">
        <v>3405</v>
      </c>
      <c r="K1787" s="46" t="s">
        <v>148</v>
      </c>
    </row>
    <row r="1788" spans="10:11" ht="12" customHeight="1">
      <c r="J1788" s="46" t="s">
        <v>3406</v>
      </c>
      <c r="K1788" s="46" t="s">
        <v>148</v>
      </c>
    </row>
    <row r="1789" spans="10:11" ht="12" customHeight="1">
      <c r="J1789" s="46" t="s">
        <v>3407</v>
      </c>
      <c r="K1789" s="46" t="s">
        <v>183</v>
      </c>
    </row>
    <row r="1790" spans="10:11" ht="12" customHeight="1">
      <c r="J1790" s="46" t="s">
        <v>3408</v>
      </c>
      <c r="K1790" s="46" t="s">
        <v>148</v>
      </c>
    </row>
    <row r="1791" spans="10:11" ht="12" customHeight="1">
      <c r="J1791" s="46" t="s">
        <v>3409</v>
      </c>
      <c r="K1791" s="46" t="s">
        <v>148</v>
      </c>
    </row>
    <row r="1792" spans="10:11" ht="12" customHeight="1">
      <c r="J1792" s="46" t="s">
        <v>3410</v>
      </c>
      <c r="K1792" s="46" t="s">
        <v>148</v>
      </c>
    </row>
    <row r="1793" spans="10:11" ht="12" customHeight="1">
      <c r="J1793" s="46" t="s">
        <v>3411</v>
      </c>
      <c r="K1793" s="46" t="s">
        <v>148</v>
      </c>
    </row>
    <row r="1794" spans="10:11" ht="12" customHeight="1">
      <c r="J1794" s="46" t="s">
        <v>3412</v>
      </c>
      <c r="K1794" s="46" t="s">
        <v>183</v>
      </c>
    </row>
    <row r="1795" spans="10:11" ht="12" customHeight="1">
      <c r="J1795" s="46" t="s">
        <v>3413</v>
      </c>
      <c r="K1795" s="46" t="s">
        <v>148</v>
      </c>
    </row>
    <row r="1796" spans="10:11" ht="12" customHeight="1">
      <c r="J1796" s="46" t="s">
        <v>3414</v>
      </c>
      <c r="K1796" s="46" t="s">
        <v>171</v>
      </c>
    </row>
    <row r="1797" spans="10:11" ht="12" customHeight="1">
      <c r="J1797" s="46" t="s">
        <v>3415</v>
      </c>
      <c r="K1797" s="46" t="s">
        <v>183</v>
      </c>
    </row>
    <row r="1798" spans="10:11" ht="12" customHeight="1">
      <c r="J1798" s="46" t="s">
        <v>3416</v>
      </c>
      <c r="K1798" s="46" t="s">
        <v>148</v>
      </c>
    </row>
    <row r="1799" spans="10:11" ht="12" customHeight="1">
      <c r="J1799" s="46" t="s">
        <v>3417</v>
      </c>
      <c r="K1799" s="46" t="s">
        <v>148</v>
      </c>
    </row>
    <row r="1800" spans="10:11" ht="12" customHeight="1">
      <c r="J1800" s="46" t="s">
        <v>3418</v>
      </c>
      <c r="K1800" s="46" t="s">
        <v>148</v>
      </c>
    </row>
    <row r="1801" spans="10:11" ht="12" customHeight="1">
      <c r="J1801" s="46" t="s">
        <v>3419</v>
      </c>
      <c r="K1801" s="46" t="s">
        <v>183</v>
      </c>
    </row>
    <row r="1802" spans="10:11" ht="12" customHeight="1">
      <c r="J1802" s="46" t="s">
        <v>3420</v>
      </c>
      <c r="K1802" s="46" t="s">
        <v>148</v>
      </c>
    </row>
    <row r="1803" spans="10:11" ht="12" customHeight="1">
      <c r="J1803" s="46" t="s">
        <v>3421</v>
      </c>
      <c r="K1803" s="46" t="s">
        <v>148</v>
      </c>
    </row>
    <row r="1804" spans="10:11" ht="12" customHeight="1">
      <c r="J1804" s="46" t="s">
        <v>3422</v>
      </c>
      <c r="K1804" s="46" t="s">
        <v>148</v>
      </c>
    </row>
    <row r="1805" spans="10:11" ht="12" customHeight="1">
      <c r="J1805" s="46" t="s">
        <v>3423</v>
      </c>
      <c r="K1805" s="46" t="s">
        <v>148</v>
      </c>
    </row>
    <row r="1806" spans="10:11" ht="12" customHeight="1">
      <c r="J1806" s="46" t="s">
        <v>3424</v>
      </c>
      <c r="K1806" s="46" t="s">
        <v>183</v>
      </c>
    </row>
    <row r="1807" spans="10:11" ht="12" customHeight="1">
      <c r="J1807" s="46" t="s">
        <v>3425</v>
      </c>
      <c r="K1807" s="46" t="s">
        <v>148</v>
      </c>
    </row>
    <row r="1808" spans="10:11" ht="12" customHeight="1">
      <c r="J1808" s="46" t="s">
        <v>3426</v>
      </c>
      <c r="K1808" s="46" t="s">
        <v>148</v>
      </c>
    </row>
    <row r="1809" spans="10:11" ht="12" customHeight="1">
      <c r="J1809" s="46" t="s">
        <v>3427</v>
      </c>
      <c r="K1809" s="46" t="s">
        <v>148</v>
      </c>
    </row>
    <row r="1810" spans="10:11" ht="12" customHeight="1">
      <c r="J1810" s="46" t="s">
        <v>3428</v>
      </c>
      <c r="K1810" s="46" t="s">
        <v>148</v>
      </c>
    </row>
    <row r="1811" spans="10:11" ht="12" customHeight="1">
      <c r="J1811" s="46" t="s">
        <v>3429</v>
      </c>
      <c r="K1811" s="46" t="s">
        <v>148</v>
      </c>
    </row>
    <row r="1812" spans="10:11" ht="12" customHeight="1">
      <c r="J1812" s="46" t="s">
        <v>3430</v>
      </c>
      <c r="K1812" s="46" t="s">
        <v>148</v>
      </c>
    </row>
    <row r="1813" spans="10:11" ht="12" customHeight="1">
      <c r="J1813" s="46" t="s">
        <v>3431</v>
      </c>
      <c r="K1813" s="46" t="s">
        <v>148</v>
      </c>
    </row>
    <row r="1814" spans="10:11" ht="12" customHeight="1">
      <c r="J1814" s="46" t="s">
        <v>3432</v>
      </c>
      <c r="K1814" s="46" t="s">
        <v>171</v>
      </c>
    </row>
    <row r="1815" spans="10:11" ht="12" customHeight="1">
      <c r="J1815" s="46" t="s">
        <v>3433</v>
      </c>
      <c r="K1815" s="46" t="s">
        <v>183</v>
      </c>
    </row>
    <row r="1816" spans="10:11" ht="12" customHeight="1">
      <c r="J1816" s="46" t="s">
        <v>3434</v>
      </c>
      <c r="K1816" s="46" t="s">
        <v>148</v>
      </c>
    </row>
    <row r="1817" spans="10:11" ht="12" customHeight="1">
      <c r="J1817" s="46" t="s">
        <v>3435</v>
      </c>
      <c r="K1817" s="46" t="s">
        <v>148</v>
      </c>
    </row>
    <row r="1818" spans="10:11" ht="12" customHeight="1">
      <c r="J1818" s="46" t="s">
        <v>3436</v>
      </c>
      <c r="K1818" s="46" t="s">
        <v>148</v>
      </c>
    </row>
    <row r="1819" spans="10:11" ht="12" customHeight="1">
      <c r="J1819" s="46" t="s">
        <v>3437</v>
      </c>
      <c r="K1819" s="46" t="s">
        <v>148</v>
      </c>
    </row>
    <row r="1820" spans="10:11" ht="12" customHeight="1">
      <c r="J1820" s="46" t="s">
        <v>3438</v>
      </c>
      <c r="K1820" s="46" t="s">
        <v>148</v>
      </c>
    </row>
    <row r="1821" spans="10:11" ht="12" customHeight="1">
      <c r="J1821" s="46" t="s">
        <v>3439</v>
      </c>
      <c r="K1821" s="46" t="s">
        <v>148</v>
      </c>
    </row>
    <row r="1822" spans="10:11" ht="12" customHeight="1">
      <c r="J1822" s="46" t="s">
        <v>3440</v>
      </c>
      <c r="K1822" s="46" t="s">
        <v>183</v>
      </c>
    </row>
    <row r="1823" spans="10:11" ht="12" customHeight="1">
      <c r="J1823" s="46" t="s">
        <v>3441</v>
      </c>
      <c r="K1823" s="46" t="s">
        <v>148</v>
      </c>
    </row>
    <row r="1824" spans="10:11" ht="12" customHeight="1">
      <c r="J1824" s="46" t="s">
        <v>3442</v>
      </c>
      <c r="K1824" s="46" t="s">
        <v>148</v>
      </c>
    </row>
    <row r="1825" spans="10:11" ht="12" customHeight="1">
      <c r="J1825" s="46" t="s">
        <v>3443</v>
      </c>
      <c r="K1825" s="46" t="s">
        <v>148</v>
      </c>
    </row>
    <row r="1826" spans="10:11" ht="12" customHeight="1">
      <c r="J1826" s="46" t="s">
        <v>3444</v>
      </c>
      <c r="K1826" s="46" t="s">
        <v>148</v>
      </c>
    </row>
    <row r="1827" spans="10:11" ht="12" customHeight="1">
      <c r="J1827" s="46" t="s">
        <v>3445</v>
      </c>
      <c r="K1827" s="46" t="s">
        <v>183</v>
      </c>
    </row>
    <row r="1828" spans="10:11" ht="12" customHeight="1">
      <c r="J1828" s="46" t="s">
        <v>3446</v>
      </c>
      <c r="K1828" s="46" t="s">
        <v>148</v>
      </c>
    </row>
    <row r="1829" spans="10:11" ht="12" customHeight="1">
      <c r="J1829" s="46" t="s">
        <v>3447</v>
      </c>
      <c r="K1829" s="46" t="s">
        <v>148</v>
      </c>
    </row>
    <row r="1830" spans="10:11" ht="12" customHeight="1">
      <c r="J1830" s="46" t="s">
        <v>3448</v>
      </c>
      <c r="K1830" s="46" t="s">
        <v>148</v>
      </c>
    </row>
    <row r="1831" spans="10:11" ht="12" customHeight="1">
      <c r="J1831" s="46" t="s">
        <v>3449</v>
      </c>
      <c r="K1831" s="46" t="s">
        <v>148</v>
      </c>
    </row>
    <row r="1832" spans="10:11" ht="12" customHeight="1">
      <c r="J1832" s="46" t="s">
        <v>3450</v>
      </c>
      <c r="K1832" s="46" t="s">
        <v>148</v>
      </c>
    </row>
    <row r="1833" spans="10:11" ht="12" customHeight="1">
      <c r="J1833" s="46" t="s">
        <v>3451</v>
      </c>
      <c r="K1833" s="46" t="s">
        <v>148</v>
      </c>
    </row>
    <row r="1834" spans="10:11" ht="12" customHeight="1">
      <c r="J1834" s="46" t="s">
        <v>3452</v>
      </c>
      <c r="K1834" s="46" t="s">
        <v>171</v>
      </c>
    </row>
    <row r="1835" spans="10:11" ht="12" customHeight="1">
      <c r="J1835" s="46" t="s">
        <v>3453</v>
      </c>
      <c r="K1835" s="46" t="s">
        <v>183</v>
      </c>
    </row>
    <row r="1836" spans="10:11" ht="12" customHeight="1">
      <c r="J1836" s="46" t="s">
        <v>3454</v>
      </c>
      <c r="K1836" s="46" t="s">
        <v>148</v>
      </c>
    </row>
    <row r="1837" spans="10:11" ht="12" customHeight="1">
      <c r="J1837" s="46" t="s">
        <v>3455</v>
      </c>
      <c r="K1837" s="46" t="s">
        <v>148</v>
      </c>
    </row>
    <row r="1838" spans="10:11" ht="12" customHeight="1">
      <c r="J1838" s="46" t="s">
        <v>3456</v>
      </c>
      <c r="K1838" s="46" t="s">
        <v>148</v>
      </c>
    </row>
    <row r="1839" spans="10:11" ht="12" customHeight="1">
      <c r="J1839" s="46" t="s">
        <v>3457</v>
      </c>
      <c r="K1839" s="46" t="s">
        <v>148</v>
      </c>
    </row>
    <row r="1840" spans="10:11" ht="12" customHeight="1">
      <c r="J1840" s="46" t="s">
        <v>3458</v>
      </c>
      <c r="K1840" s="46" t="s">
        <v>183</v>
      </c>
    </row>
    <row r="1841" spans="10:11" ht="12" customHeight="1">
      <c r="J1841" s="46" t="s">
        <v>3459</v>
      </c>
      <c r="K1841" s="46" t="s">
        <v>148</v>
      </c>
    </row>
    <row r="1842" spans="10:11" ht="12" customHeight="1">
      <c r="J1842" s="46" t="s">
        <v>3460</v>
      </c>
      <c r="K1842" s="46" t="s">
        <v>148</v>
      </c>
    </row>
    <row r="1843" spans="10:11" ht="12" customHeight="1">
      <c r="J1843" s="46" t="s">
        <v>3461</v>
      </c>
      <c r="K1843" s="46" t="s">
        <v>148</v>
      </c>
    </row>
    <row r="1844" spans="10:11" ht="12" customHeight="1">
      <c r="J1844" s="46" t="s">
        <v>3462</v>
      </c>
      <c r="K1844" s="46" t="s">
        <v>148</v>
      </c>
    </row>
    <row r="1845" spans="10:11" ht="12" customHeight="1">
      <c r="J1845" s="46" t="s">
        <v>3463</v>
      </c>
      <c r="K1845" s="46" t="s">
        <v>148</v>
      </c>
    </row>
    <row r="1846" spans="10:11" ht="12" customHeight="1">
      <c r="J1846" s="46" t="s">
        <v>3464</v>
      </c>
      <c r="K1846" s="46" t="s">
        <v>183</v>
      </c>
    </row>
    <row r="1847" spans="10:11" ht="12" customHeight="1">
      <c r="J1847" s="46" t="s">
        <v>3465</v>
      </c>
      <c r="K1847" s="46" t="s">
        <v>148</v>
      </c>
    </row>
    <row r="1848" spans="10:11" ht="12" customHeight="1">
      <c r="J1848" s="46" t="s">
        <v>3466</v>
      </c>
      <c r="K1848" s="46" t="s">
        <v>148</v>
      </c>
    </row>
    <row r="1849" spans="10:11" ht="12" customHeight="1">
      <c r="J1849" s="46" t="s">
        <v>3467</v>
      </c>
      <c r="K1849" s="46" t="s">
        <v>148</v>
      </c>
    </row>
    <row r="1850" spans="10:11" ht="12" customHeight="1">
      <c r="J1850" s="46" t="s">
        <v>3468</v>
      </c>
      <c r="K1850" s="46" t="s">
        <v>148</v>
      </c>
    </row>
    <row r="1851" spans="10:11" ht="12" customHeight="1">
      <c r="J1851" s="46" t="s">
        <v>3469</v>
      </c>
      <c r="K1851" s="46" t="s">
        <v>183</v>
      </c>
    </row>
    <row r="1852" spans="10:11" ht="12" customHeight="1">
      <c r="J1852" s="46" t="s">
        <v>3470</v>
      </c>
      <c r="K1852" s="46" t="s">
        <v>148</v>
      </c>
    </row>
    <row r="1853" spans="10:11" ht="12" customHeight="1">
      <c r="J1853" s="46" t="s">
        <v>3471</v>
      </c>
      <c r="K1853" s="46" t="s">
        <v>148</v>
      </c>
    </row>
    <row r="1854" spans="10:11" ht="12" customHeight="1">
      <c r="J1854" s="46" t="s">
        <v>3472</v>
      </c>
      <c r="K1854" s="46" t="s">
        <v>148</v>
      </c>
    </row>
    <row r="1855" spans="10:11" ht="12" customHeight="1">
      <c r="J1855" s="46" t="s">
        <v>3473</v>
      </c>
      <c r="K1855" s="46" t="s">
        <v>183</v>
      </c>
    </row>
    <row r="1856" spans="10:11" ht="12" customHeight="1">
      <c r="J1856" s="46" t="s">
        <v>3474</v>
      </c>
      <c r="K1856" s="46" t="s">
        <v>148</v>
      </c>
    </row>
    <row r="1857" spans="10:11" ht="12" customHeight="1">
      <c r="J1857" s="46" t="s">
        <v>3475</v>
      </c>
      <c r="K1857" s="46" t="s">
        <v>148</v>
      </c>
    </row>
    <row r="1858" spans="10:11" ht="12" customHeight="1">
      <c r="J1858" s="46" t="s">
        <v>3476</v>
      </c>
      <c r="K1858" s="46" t="s">
        <v>148</v>
      </c>
    </row>
    <row r="1859" spans="10:11" ht="12" customHeight="1">
      <c r="J1859" s="46" t="s">
        <v>3477</v>
      </c>
      <c r="K1859" s="46" t="s">
        <v>148</v>
      </c>
    </row>
    <row r="1860" spans="10:11" ht="12" customHeight="1">
      <c r="J1860" s="46" t="s">
        <v>3478</v>
      </c>
      <c r="K1860" s="46" t="s">
        <v>148</v>
      </c>
    </row>
    <row r="1861" spans="10:11" ht="12" customHeight="1">
      <c r="J1861" s="46" t="s">
        <v>3479</v>
      </c>
      <c r="K1861" s="46" t="s">
        <v>171</v>
      </c>
    </row>
    <row r="1862" spans="10:11" ht="12" customHeight="1">
      <c r="J1862" s="46" t="s">
        <v>3480</v>
      </c>
      <c r="K1862" s="46" t="s">
        <v>183</v>
      </c>
    </row>
    <row r="1863" spans="10:11" ht="12" customHeight="1">
      <c r="J1863" s="46" t="s">
        <v>3481</v>
      </c>
      <c r="K1863" s="46" t="s">
        <v>148</v>
      </c>
    </row>
    <row r="1864" spans="10:11" ht="12" customHeight="1">
      <c r="J1864" s="46" t="s">
        <v>3482</v>
      </c>
      <c r="K1864" s="46" t="s">
        <v>148</v>
      </c>
    </row>
    <row r="1865" spans="10:11" ht="12" customHeight="1">
      <c r="J1865" s="46" t="s">
        <v>3483</v>
      </c>
      <c r="K1865" s="46" t="s">
        <v>148</v>
      </c>
    </row>
    <row r="1866" spans="10:11" ht="12" customHeight="1">
      <c r="J1866" s="46" t="s">
        <v>3484</v>
      </c>
      <c r="K1866" s="46" t="s">
        <v>148</v>
      </c>
    </row>
    <row r="1867" spans="10:11" ht="12" customHeight="1">
      <c r="J1867" s="46" t="s">
        <v>3485</v>
      </c>
      <c r="K1867" s="46" t="s">
        <v>183</v>
      </c>
    </row>
    <row r="1868" spans="10:11" ht="12" customHeight="1">
      <c r="J1868" s="46" t="s">
        <v>3486</v>
      </c>
      <c r="K1868" s="46" t="s">
        <v>148</v>
      </c>
    </row>
    <row r="1869" spans="10:11" ht="12" customHeight="1">
      <c r="J1869" s="46" t="s">
        <v>3487</v>
      </c>
      <c r="K1869" s="46" t="s">
        <v>148</v>
      </c>
    </row>
    <row r="1870" spans="10:11" ht="12" customHeight="1">
      <c r="J1870" s="46" t="s">
        <v>3488</v>
      </c>
      <c r="K1870" s="46" t="s">
        <v>148</v>
      </c>
    </row>
    <row r="1871" spans="10:11" ht="12" customHeight="1">
      <c r="J1871" s="46" t="s">
        <v>3489</v>
      </c>
      <c r="K1871" s="46" t="s">
        <v>148</v>
      </c>
    </row>
    <row r="1872" spans="10:11" ht="12" customHeight="1">
      <c r="J1872" s="46" t="s">
        <v>3490</v>
      </c>
      <c r="K1872" s="46" t="s">
        <v>148</v>
      </c>
    </row>
    <row r="1873" spans="10:11" ht="12" customHeight="1">
      <c r="J1873" s="46" t="s">
        <v>3491</v>
      </c>
      <c r="K1873" s="46" t="s">
        <v>148</v>
      </c>
    </row>
    <row r="1874" spans="10:11" ht="12" customHeight="1">
      <c r="J1874" s="46" t="s">
        <v>3492</v>
      </c>
      <c r="K1874" s="46" t="s">
        <v>183</v>
      </c>
    </row>
    <row r="1875" spans="10:11" ht="12" customHeight="1">
      <c r="J1875" s="46" t="s">
        <v>3493</v>
      </c>
      <c r="K1875" s="46" t="s">
        <v>148</v>
      </c>
    </row>
    <row r="1876" spans="10:11" ht="12" customHeight="1">
      <c r="J1876" s="46" t="s">
        <v>3494</v>
      </c>
      <c r="K1876" s="46" t="s">
        <v>148</v>
      </c>
    </row>
    <row r="1877" spans="10:11" ht="12" customHeight="1">
      <c r="J1877" s="46" t="s">
        <v>3495</v>
      </c>
      <c r="K1877" s="46" t="s">
        <v>148</v>
      </c>
    </row>
    <row r="1878" spans="10:11" ht="12" customHeight="1">
      <c r="J1878" s="46" t="s">
        <v>3496</v>
      </c>
      <c r="K1878" s="46" t="s">
        <v>148</v>
      </c>
    </row>
    <row r="1879" spans="10:11" ht="12" customHeight="1">
      <c r="J1879" s="46" t="s">
        <v>3497</v>
      </c>
      <c r="K1879" s="46" t="s">
        <v>148</v>
      </c>
    </row>
    <row r="1880" spans="10:11" ht="12" customHeight="1">
      <c r="J1880" s="46" t="s">
        <v>3498</v>
      </c>
      <c r="K1880" s="46" t="s">
        <v>148</v>
      </c>
    </row>
    <row r="1881" spans="10:11" ht="12" customHeight="1">
      <c r="J1881" s="46" t="s">
        <v>3499</v>
      </c>
      <c r="K1881" s="46" t="s">
        <v>183</v>
      </c>
    </row>
    <row r="1882" spans="10:11" ht="12" customHeight="1">
      <c r="J1882" s="46" t="s">
        <v>3500</v>
      </c>
      <c r="K1882" s="46" t="s">
        <v>148</v>
      </c>
    </row>
    <row r="1883" spans="10:11" ht="12" customHeight="1">
      <c r="J1883" s="46" t="s">
        <v>3501</v>
      </c>
      <c r="K1883" s="46" t="s">
        <v>148</v>
      </c>
    </row>
    <row r="1884" spans="10:11" ht="12" customHeight="1">
      <c r="J1884" s="46" t="s">
        <v>3502</v>
      </c>
      <c r="K1884" s="46" t="s">
        <v>148</v>
      </c>
    </row>
    <row r="1885" spans="10:11" ht="12" customHeight="1">
      <c r="J1885" s="46" t="s">
        <v>3503</v>
      </c>
      <c r="K1885" s="46" t="s">
        <v>148</v>
      </c>
    </row>
    <row r="1886" spans="10:11" ht="12" customHeight="1">
      <c r="J1886" s="46" t="s">
        <v>3504</v>
      </c>
      <c r="K1886" s="46" t="s">
        <v>148</v>
      </c>
    </row>
    <row r="1887" spans="10:11" ht="12" customHeight="1">
      <c r="J1887" s="46" t="s">
        <v>3505</v>
      </c>
      <c r="K1887" s="46" t="s">
        <v>171</v>
      </c>
    </row>
    <row r="1888" spans="10:11" ht="12" customHeight="1">
      <c r="J1888" s="46" t="s">
        <v>3506</v>
      </c>
      <c r="K1888" s="46" t="s">
        <v>183</v>
      </c>
    </row>
    <row r="1889" spans="10:11" ht="12" customHeight="1">
      <c r="J1889" s="46" t="s">
        <v>3507</v>
      </c>
      <c r="K1889" s="46" t="s">
        <v>148</v>
      </c>
    </row>
    <row r="1890" spans="10:11" ht="12" customHeight="1">
      <c r="J1890" s="46" t="s">
        <v>3508</v>
      </c>
      <c r="K1890" s="46" t="s">
        <v>148</v>
      </c>
    </row>
    <row r="1891" spans="10:11" ht="12" customHeight="1">
      <c r="J1891" s="46" t="s">
        <v>3509</v>
      </c>
      <c r="K1891" s="46" t="s">
        <v>148</v>
      </c>
    </row>
    <row r="1892" spans="10:11" ht="12" customHeight="1">
      <c r="J1892" s="46" t="s">
        <v>3510</v>
      </c>
      <c r="K1892" s="46" t="s">
        <v>148</v>
      </c>
    </row>
    <row r="1893" spans="10:11" ht="12" customHeight="1">
      <c r="J1893" s="46" t="s">
        <v>3511</v>
      </c>
      <c r="K1893" s="46" t="s">
        <v>148</v>
      </c>
    </row>
    <row r="1894" spans="10:11" ht="12" customHeight="1">
      <c r="J1894" s="46" t="s">
        <v>3512</v>
      </c>
      <c r="K1894" s="46" t="s">
        <v>183</v>
      </c>
    </row>
    <row r="1895" spans="10:11" ht="12" customHeight="1">
      <c r="J1895" s="46" t="s">
        <v>3513</v>
      </c>
      <c r="K1895" s="46" t="s">
        <v>148</v>
      </c>
    </row>
    <row r="1896" spans="10:11" ht="12" customHeight="1">
      <c r="J1896" s="46" t="s">
        <v>3514</v>
      </c>
      <c r="K1896" s="46" t="s">
        <v>148</v>
      </c>
    </row>
    <row r="1897" spans="10:11" ht="12" customHeight="1">
      <c r="J1897" s="46" t="s">
        <v>3515</v>
      </c>
      <c r="K1897" s="46" t="s">
        <v>148</v>
      </c>
    </row>
    <row r="1898" spans="10:11" ht="12" customHeight="1">
      <c r="J1898" s="46" t="s">
        <v>3516</v>
      </c>
      <c r="K1898" s="46" t="s">
        <v>183</v>
      </c>
    </row>
    <row r="1899" spans="10:11" ht="12" customHeight="1">
      <c r="J1899" s="46" t="s">
        <v>3517</v>
      </c>
      <c r="K1899" s="46" t="s">
        <v>148</v>
      </c>
    </row>
    <row r="1900" spans="10:11" ht="12" customHeight="1">
      <c r="J1900" s="46" t="s">
        <v>3518</v>
      </c>
      <c r="K1900" s="46" t="s">
        <v>183</v>
      </c>
    </row>
    <row r="1901" spans="10:11" ht="12" customHeight="1">
      <c r="J1901" s="46" t="s">
        <v>3519</v>
      </c>
      <c r="K1901" s="46" t="s">
        <v>148</v>
      </c>
    </row>
    <row r="1902" spans="10:11" ht="12" customHeight="1">
      <c r="J1902" s="46" t="s">
        <v>3520</v>
      </c>
      <c r="K1902" s="46" t="s">
        <v>148</v>
      </c>
    </row>
    <row r="1903" spans="10:11" ht="12" customHeight="1">
      <c r="J1903" s="46" t="s">
        <v>3521</v>
      </c>
      <c r="K1903" s="46" t="s">
        <v>148</v>
      </c>
    </row>
    <row r="1904" spans="10:11" ht="12" customHeight="1">
      <c r="J1904" s="46" t="s">
        <v>3522</v>
      </c>
      <c r="K1904" s="46" t="s">
        <v>171</v>
      </c>
    </row>
    <row r="1905" spans="10:11" ht="12" customHeight="1">
      <c r="J1905" s="46" t="s">
        <v>3523</v>
      </c>
      <c r="K1905" s="46" t="s">
        <v>183</v>
      </c>
    </row>
    <row r="1906" spans="10:11" ht="12" customHeight="1">
      <c r="J1906" s="46" t="s">
        <v>3524</v>
      </c>
      <c r="K1906" s="46" t="s">
        <v>148</v>
      </c>
    </row>
    <row r="1907" spans="10:11" ht="12" customHeight="1">
      <c r="J1907" s="46" t="s">
        <v>3525</v>
      </c>
      <c r="K1907" s="46" t="s">
        <v>148</v>
      </c>
    </row>
    <row r="1908" spans="10:11" ht="12" customHeight="1">
      <c r="J1908" s="46" t="s">
        <v>3526</v>
      </c>
      <c r="K1908" s="46" t="s">
        <v>148</v>
      </c>
    </row>
    <row r="1909" spans="10:11" ht="12" customHeight="1">
      <c r="J1909" s="46" t="s">
        <v>3527</v>
      </c>
      <c r="K1909" s="46" t="s">
        <v>148</v>
      </c>
    </row>
    <row r="1910" spans="10:11" ht="12" customHeight="1">
      <c r="J1910" s="46" t="s">
        <v>3528</v>
      </c>
      <c r="K1910" s="46" t="s">
        <v>148</v>
      </c>
    </row>
    <row r="1911" spans="10:11" ht="12" customHeight="1">
      <c r="J1911" s="46" t="s">
        <v>3529</v>
      </c>
      <c r="K1911" s="46" t="s">
        <v>148</v>
      </c>
    </row>
    <row r="1912" spans="10:11" ht="12" customHeight="1">
      <c r="J1912" s="46" t="s">
        <v>3530</v>
      </c>
      <c r="K1912" s="46" t="s">
        <v>148</v>
      </c>
    </row>
    <row r="1913" spans="10:11" ht="12" customHeight="1">
      <c r="J1913" s="46" t="s">
        <v>3531</v>
      </c>
      <c r="K1913" s="46" t="s">
        <v>148</v>
      </c>
    </row>
    <row r="1914" spans="10:11" ht="12" customHeight="1">
      <c r="J1914" s="46" t="s">
        <v>3532</v>
      </c>
      <c r="K1914" s="46" t="s">
        <v>183</v>
      </c>
    </row>
    <row r="1915" spans="10:11" ht="12" customHeight="1">
      <c r="J1915" s="46" t="s">
        <v>3533</v>
      </c>
      <c r="K1915" s="46" t="s">
        <v>148</v>
      </c>
    </row>
    <row r="1916" spans="10:11" ht="12" customHeight="1">
      <c r="J1916" s="46" t="s">
        <v>3534</v>
      </c>
      <c r="K1916" s="46" t="s">
        <v>148</v>
      </c>
    </row>
    <row r="1917" spans="10:11" ht="12" customHeight="1">
      <c r="J1917" s="46" t="s">
        <v>3535</v>
      </c>
      <c r="K1917" s="46" t="s">
        <v>148</v>
      </c>
    </row>
    <row r="1918" spans="10:11" ht="12" customHeight="1">
      <c r="J1918" s="46" t="s">
        <v>3536</v>
      </c>
      <c r="K1918" s="46" t="s">
        <v>148</v>
      </c>
    </row>
    <row r="1919" spans="10:11" ht="12" customHeight="1">
      <c r="J1919" s="46" t="s">
        <v>3537</v>
      </c>
      <c r="K1919" s="46" t="s">
        <v>171</v>
      </c>
    </row>
    <row r="1920" spans="10:11" ht="12" customHeight="1">
      <c r="J1920" s="46" t="s">
        <v>3538</v>
      </c>
      <c r="K1920" s="46" t="s">
        <v>183</v>
      </c>
    </row>
    <row r="1921" spans="10:11" ht="12" customHeight="1">
      <c r="J1921" s="46" t="s">
        <v>3539</v>
      </c>
      <c r="K1921" s="46" t="s">
        <v>148</v>
      </c>
    </row>
    <row r="1922" spans="10:11" ht="12" customHeight="1">
      <c r="J1922" s="46" t="s">
        <v>3540</v>
      </c>
      <c r="K1922" s="46" t="s">
        <v>148</v>
      </c>
    </row>
    <row r="1923" spans="10:11" ht="12" customHeight="1">
      <c r="J1923" s="46" t="s">
        <v>3541</v>
      </c>
      <c r="K1923" s="46" t="s">
        <v>148</v>
      </c>
    </row>
    <row r="1924" spans="10:11" ht="12" customHeight="1">
      <c r="J1924" s="46" t="s">
        <v>3542</v>
      </c>
      <c r="K1924" s="46" t="s">
        <v>148</v>
      </c>
    </row>
    <row r="1925" spans="10:11" ht="12" customHeight="1">
      <c r="J1925" s="46" t="s">
        <v>3543</v>
      </c>
      <c r="K1925" s="46" t="s">
        <v>148</v>
      </c>
    </row>
    <row r="1926" spans="10:11" ht="12" customHeight="1">
      <c r="J1926" s="46" t="s">
        <v>3544</v>
      </c>
      <c r="K1926" s="46" t="s">
        <v>148</v>
      </c>
    </row>
    <row r="1927" spans="10:11" ht="12" customHeight="1">
      <c r="J1927" s="46" t="s">
        <v>3545</v>
      </c>
      <c r="K1927" s="46" t="s">
        <v>148</v>
      </c>
    </row>
    <row r="1928" spans="10:11" ht="12" customHeight="1">
      <c r="J1928" s="46" t="s">
        <v>3546</v>
      </c>
      <c r="K1928" s="46" t="s">
        <v>148</v>
      </c>
    </row>
    <row r="1929" spans="10:11" ht="12" customHeight="1">
      <c r="J1929" s="46" t="s">
        <v>3547</v>
      </c>
      <c r="K1929" s="46" t="s">
        <v>183</v>
      </c>
    </row>
    <row r="1930" spans="10:11" ht="12" customHeight="1">
      <c r="J1930" s="46" t="s">
        <v>3548</v>
      </c>
      <c r="K1930" s="46" t="s">
        <v>148</v>
      </c>
    </row>
    <row r="1931" spans="10:11" ht="12" customHeight="1">
      <c r="J1931" s="46" t="s">
        <v>3549</v>
      </c>
      <c r="K1931" s="46" t="s">
        <v>148</v>
      </c>
    </row>
    <row r="1932" spans="10:11" ht="12" customHeight="1">
      <c r="J1932" s="46" t="s">
        <v>3550</v>
      </c>
      <c r="K1932" s="46" t="s">
        <v>148</v>
      </c>
    </row>
    <row r="1933" spans="10:11" ht="12" customHeight="1">
      <c r="J1933" s="46" t="s">
        <v>3551</v>
      </c>
      <c r="K1933" s="46" t="s">
        <v>148</v>
      </c>
    </row>
    <row r="1934" spans="10:11" ht="12" customHeight="1">
      <c r="J1934" s="46" t="s">
        <v>3552</v>
      </c>
      <c r="K1934" s="46" t="s">
        <v>148</v>
      </c>
    </row>
    <row r="1935" spans="10:11" ht="12" customHeight="1">
      <c r="J1935" s="46" t="s">
        <v>3553</v>
      </c>
      <c r="K1935" s="46" t="s">
        <v>148</v>
      </c>
    </row>
    <row r="1936" spans="10:11" ht="12" customHeight="1">
      <c r="J1936" s="46" t="s">
        <v>3554</v>
      </c>
      <c r="K1936" s="46" t="s">
        <v>148</v>
      </c>
    </row>
    <row r="1937" spans="10:11" ht="12" customHeight="1">
      <c r="J1937" s="46" t="s">
        <v>3555</v>
      </c>
      <c r="K1937" s="46" t="s">
        <v>148</v>
      </c>
    </row>
    <row r="1938" spans="10:11" ht="12" customHeight="1">
      <c r="J1938" s="46" t="s">
        <v>3556</v>
      </c>
      <c r="K1938" s="46" t="s">
        <v>183</v>
      </c>
    </row>
    <row r="1939" spans="10:11" ht="12" customHeight="1">
      <c r="J1939" s="46" t="s">
        <v>3557</v>
      </c>
      <c r="K1939" s="46" t="s">
        <v>148</v>
      </c>
    </row>
    <row r="1940" spans="10:11" ht="12" customHeight="1">
      <c r="J1940" s="46" t="s">
        <v>3558</v>
      </c>
      <c r="K1940" s="46" t="s">
        <v>183</v>
      </c>
    </row>
    <row r="1941" spans="10:11" ht="12" customHeight="1">
      <c r="J1941" s="46" t="s">
        <v>3559</v>
      </c>
      <c r="K1941" s="46" t="s">
        <v>148</v>
      </c>
    </row>
    <row r="1942" spans="10:11" ht="12" customHeight="1">
      <c r="J1942" s="46" t="s">
        <v>3560</v>
      </c>
      <c r="K1942" s="46" t="s">
        <v>148</v>
      </c>
    </row>
    <row r="1943" spans="10:11" ht="12" customHeight="1">
      <c r="J1943" s="46" t="s">
        <v>3561</v>
      </c>
      <c r="K1943" s="46" t="s">
        <v>148</v>
      </c>
    </row>
    <row r="1944" spans="10:11" ht="12" customHeight="1">
      <c r="J1944" s="46" t="s">
        <v>3562</v>
      </c>
      <c r="K1944" s="46" t="s">
        <v>148</v>
      </c>
    </row>
    <row r="1945" spans="10:11" ht="12" customHeight="1">
      <c r="J1945" s="46" t="s">
        <v>3563</v>
      </c>
      <c r="K1945" s="46" t="s">
        <v>148</v>
      </c>
    </row>
    <row r="1946" spans="10:11" ht="12" customHeight="1">
      <c r="J1946" s="46" t="s">
        <v>3564</v>
      </c>
      <c r="K1946" s="46" t="s">
        <v>148</v>
      </c>
    </row>
    <row r="1947" spans="10:11" ht="12" customHeight="1">
      <c r="J1947" s="46" t="s">
        <v>3565</v>
      </c>
      <c r="K1947" s="46" t="s">
        <v>171</v>
      </c>
    </row>
    <row r="1948" spans="10:11" ht="12" customHeight="1">
      <c r="J1948" s="46" t="s">
        <v>3566</v>
      </c>
      <c r="K1948" s="46" t="s">
        <v>183</v>
      </c>
    </row>
    <row r="1949" spans="10:11" ht="12" customHeight="1">
      <c r="J1949" s="46" t="s">
        <v>3567</v>
      </c>
      <c r="K1949" s="46" t="s">
        <v>148</v>
      </c>
    </row>
    <row r="1950" spans="10:11" ht="12" customHeight="1">
      <c r="J1950" s="46" t="s">
        <v>3568</v>
      </c>
      <c r="K1950" s="46" t="s">
        <v>148</v>
      </c>
    </row>
    <row r="1951" spans="10:11" ht="12" customHeight="1">
      <c r="J1951" s="46" t="s">
        <v>3569</v>
      </c>
      <c r="K1951" s="46" t="s">
        <v>148</v>
      </c>
    </row>
    <row r="1952" spans="10:11" ht="12" customHeight="1">
      <c r="J1952" s="46" t="s">
        <v>3570</v>
      </c>
      <c r="K1952" s="46" t="s">
        <v>148</v>
      </c>
    </row>
    <row r="1953" spans="10:11" ht="12" customHeight="1">
      <c r="J1953" s="46" t="s">
        <v>3571</v>
      </c>
      <c r="K1953" s="46" t="s">
        <v>148</v>
      </c>
    </row>
  </sheetData>
  <pageMargins left="0.25" right="0.25" top="0.75" bottom="0.75"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J62"/>
  <sheetViews>
    <sheetView showGridLines="0" tabSelected="1" zoomScale="85" zoomScaleNormal="85" workbookViewId="0">
      <selection activeCell="I9" sqref="I9"/>
    </sheetView>
  </sheetViews>
  <sheetFormatPr baseColWidth="10" defaultColWidth="8.7109375" defaultRowHeight="12.75"/>
  <cols>
    <col min="1" max="1" width="52.7109375" style="42" customWidth="1"/>
    <col min="2" max="2" width="3.5703125" style="42" customWidth="1"/>
    <col min="3" max="3" width="55.5703125" style="42" customWidth="1"/>
    <col min="4" max="4" width="17.7109375" style="42" customWidth="1"/>
    <col min="5" max="5" width="25.42578125" style="41" customWidth="1"/>
    <col min="6" max="6" width="20.28515625" style="68" hidden="1" customWidth="1"/>
    <col min="7" max="7" width="9.140625" style="69" hidden="1" customWidth="1"/>
    <col min="8" max="8" width="10.5703125" style="42" customWidth="1"/>
    <col min="9" max="1024" width="8.7109375" style="42"/>
  </cols>
  <sheetData>
    <row r="1" spans="1:7">
      <c r="A1" s="70" t="s">
        <v>3572</v>
      </c>
      <c r="B1" s="71"/>
    </row>
    <row r="3" spans="1:7" ht="24" hidden="1" customHeight="1">
      <c r="A3" s="72" t="s">
        <v>3573</v>
      </c>
      <c r="B3" s="73"/>
      <c r="C3" s="74"/>
      <c r="D3" s="69" t="s">
        <v>84</v>
      </c>
      <c r="E3" s="75" t="s">
        <v>3574</v>
      </c>
      <c r="F3" s="76"/>
      <c r="G3" s="69">
        <v>10</v>
      </c>
    </row>
    <row r="5" spans="1:7" ht="54.75" customHeight="1">
      <c r="A5" s="77" t="s">
        <v>3575</v>
      </c>
      <c r="B5" s="78"/>
      <c r="C5" s="79"/>
      <c r="D5" s="69" t="s">
        <v>84</v>
      </c>
      <c r="E5" s="80" t="str">
        <f>LEN(C5)&amp;" caractère(s) / "&amp;G5</f>
        <v>0 caractère(s) / 200</v>
      </c>
      <c r="F5" s="69"/>
      <c r="G5" s="69">
        <v>200</v>
      </c>
    </row>
    <row r="6" spans="1:7">
      <c r="A6" s="81"/>
      <c r="B6" s="68"/>
    </row>
    <row r="7" spans="1:7" ht="38.25">
      <c r="A7" s="77" t="s">
        <v>3576</v>
      </c>
      <c r="B7" s="78"/>
      <c r="C7" s="79"/>
      <c r="D7" s="69" t="s">
        <v>84</v>
      </c>
      <c r="E7" s="80" t="str">
        <f>LEN(C7)&amp;" caractère(s) / "&amp;G7</f>
        <v>0 caractère(s) / 200</v>
      </c>
      <c r="F7" s="69"/>
      <c r="G7" s="69">
        <v>200</v>
      </c>
    </row>
    <row r="9" spans="1:7">
      <c r="A9" s="47" t="s">
        <v>3577</v>
      </c>
      <c r="B9" s="71"/>
    </row>
    <row r="10" spans="1:7">
      <c r="A10" s="81" t="s">
        <v>3578</v>
      </c>
      <c r="B10" s="68"/>
      <c r="C10" s="82"/>
      <c r="D10" s="69" t="s">
        <v>84</v>
      </c>
    </row>
    <row r="11" spans="1:7" ht="15">
      <c r="A11" s="83" t="s">
        <v>3579</v>
      </c>
      <c r="B11" s="68"/>
      <c r="C11" s="82"/>
      <c r="D11" s="69" t="s">
        <v>84</v>
      </c>
    </row>
    <row r="12" spans="1:7">
      <c r="A12" s="81" t="s">
        <v>3580</v>
      </c>
      <c r="B12" s="68"/>
      <c r="C12" s="82"/>
      <c r="D12" s="69" t="s">
        <v>84</v>
      </c>
    </row>
    <row r="13" spans="1:7">
      <c r="A13" s="81" t="s">
        <v>3581</v>
      </c>
      <c r="B13" s="68"/>
      <c r="C13" s="82"/>
      <c r="D13" s="68" t="s">
        <v>98</v>
      </c>
    </row>
    <row r="14" spans="1:7">
      <c r="A14" s="81" t="s">
        <v>3581</v>
      </c>
      <c r="B14" s="68"/>
      <c r="C14" s="82"/>
      <c r="D14" s="68" t="s">
        <v>98</v>
      </c>
    </row>
    <row r="15" spans="1:7">
      <c r="A15" s="81"/>
      <c r="B15" s="68"/>
      <c r="C15" s="84"/>
      <c r="D15" s="68"/>
    </row>
    <row r="16" spans="1:7">
      <c r="A16" s="81"/>
      <c r="B16" s="68"/>
      <c r="C16" s="84"/>
      <c r="D16" s="68"/>
    </row>
    <row r="17" spans="1:7" ht="15">
      <c r="A17" s="85" t="s">
        <v>101</v>
      </c>
      <c r="B17" s="86"/>
      <c r="C17" s="82"/>
      <c r="D17" s="87" t="s">
        <v>84</v>
      </c>
    </row>
    <row r="18" spans="1:7" ht="15">
      <c r="A18" s="85"/>
      <c r="B18" s="88"/>
      <c r="D18" s="68"/>
    </row>
    <row r="19" spans="1:7" ht="10.5" customHeight="1">
      <c r="A19" s="85"/>
    </row>
    <row r="20" spans="1:7" ht="13.5" customHeight="1">
      <c r="A20" s="81"/>
      <c r="B20" s="89"/>
      <c r="D20" s="69"/>
    </row>
    <row r="21" spans="1:7" ht="25.5">
      <c r="A21" s="77" t="s">
        <v>3582</v>
      </c>
      <c r="B21" s="78"/>
      <c r="C21" s="79"/>
      <c r="D21" s="69" t="s">
        <v>84</v>
      </c>
      <c r="E21" s="80" t="str">
        <f>LEN(C21)&amp;" caractère(s) / "&amp;G21</f>
        <v>0 caractère(s) / 150</v>
      </c>
      <c r="F21" s="69"/>
      <c r="G21" s="69">
        <v>150</v>
      </c>
    </row>
    <row r="23" spans="1:7">
      <c r="A23" s="47" t="s">
        <v>3583</v>
      </c>
      <c r="B23" s="71"/>
    </row>
    <row r="24" spans="1:7">
      <c r="A24" s="90" t="s">
        <v>3584</v>
      </c>
      <c r="B24" s="91"/>
      <c r="C24" s="92"/>
      <c r="D24" s="69" t="s">
        <v>84</v>
      </c>
      <c r="E24" s="80" t="str">
        <f>LEN(C24)&amp;" caractère(s) / "&amp;G24</f>
        <v>0 caractère(s) / 150</v>
      </c>
      <c r="F24" s="69"/>
      <c r="G24" s="69">
        <v>150</v>
      </c>
    </row>
    <row r="25" spans="1:7">
      <c r="A25" s="90" t="s">
        <v>3585</v>
      </c>
      <c r="B25" s="91"/>
      <c r="C25" s="93"/>
      <c r="D25" s="69" t="s">
        <v>84</v>
      </c>
      <c r="E25" s="80" t="str">
        <f>LEN(C25)&amp;" caractère(s) / "&amp;G25</f>
        <v>0 caractère(s) / 150</v>
      </c>
      <c r="F25" s="69"/>
      <c r="G25" s="69">
        <v>150</v>
      </c>
    </row>
    <row r="26" spans="1:7">
      <c r="A26" s="90" t="s">
        <v>3586</v>
      </c>
      <c r="B26" s="91"/>
      <c r="C26" s="94"/>
      <c r="D26" s="69" t="s">
        <v>84</v>
      </c>
      <c r="E26" s="80" t="str">
        <f>LEN(C26)&amp;" caractère(s) / "&amp;G26</f>
        <v>0 caractère(s) / 150</v>
      </c>
      <c r="F26" s="69"/>
      <c r="G26" s="69">
        <v>150</v>
      </c>
    </row>
    <row r="27" spans="1:7">
      <c r="A27" s="90" t="s">
        <v>3587</v>
      </c>
      <c r="B27" s="91"/>
      <c r="C27" s="95"/>
      <c r="D27" s="69" t="s">
        <v>84</v>
      </c>
      <c r="E27" s="80" t="str">
        <f>LEN(C27)&amp;" caractère(s) / "&amp;G27</f>
        <v>0 caractère(s) / 150</v>
      </c>
      <c r="F27" s="69"/>
      <c r="G27" s="69">
        <v>150</v>
      </c>
    </row>
    <row r="29" spans="1:7">
      <c r="A29" s="47" t="s">
        <v>3588</v>
      </c>
      <c r="B29" s="71"/>
    </row>
    <row r="30" spans="1:7">
      <c r="A30" s="96" t="s">
        <v>3589</v>
      </c>
      <c r="B30" s="97"/>
      <c r="C30" s="98"/>
      <c r="D30" s="69" t="s">
        <v>84</v>
      </c>
      <c r="F30" s="99"/>
    </row>
    <row r="31" spans="1:7">
      <c r="A31" s="96" t="s">
        <v>3590</v>
      </c>
      <c r="B31" s="97"/>
      <c r="C31" s="98"/>
      <c r="D31" s="69" t="s">
        <v>84</v>
      </c>
      <c r="F31" s="99"/>
    </row>
    <row r="32" spans="1:7">
      <c r="A32" s="96"/>
      <c r="B32" s="97"/>
    </row>
    <row r="33" spans="1:7" ht="25.5">
      <c r="A33" s="77" t="s">
        <v>3591</v>
      </c>
      <c r="B33" s="78"/>
      <c r="C33" s="79"/>
      <c r="D33" s="69" t="s">
        <v>84</v>
      </c>
    </row>
    <row r="34" spans="1:7" ht="20.25" customHeight="1"/>
    <row r="35" spans="1:7" ht="40.5" customHeight="1">
      <c r="A35" s="100" t="s">
        <v>3592</v>
      </c>
      <c r="B35" s="101"/>
      <c r="C35" s="82"/>
      <c r="D35" s="69" t="s">
        <v>84</v>
      </c>
    </row>
    <row r="36" spans="1:7" ht="23.25" customHeight="1">
      <c r="B36" s="101"/>
      <c r="C36" s="84"/>
      <c r="D36" s="69"/>
    </row>
    <row r="37" spans="1:7" ht="15" customHeight="1">
      <c r="B37" s="101"/>
      <c r="C37" s="84"/>
      <c r="D37" s="69"/>
    </row>
    <row r="38" spans="1:7" ht="32.25" customHeight="1">
      <c r="A38" s="102" t="s">
        <v>3593</v>
      </c>
      <c r="B38" s="101"/>
      <c r="C38" s="103"/>
      <c r="D38" s="69" t="s">
        <v>84</v>
      </c>
      <c r="E38" s="80" t="str">
        <f>LEN(C38)&amp;" caractère(s) / "&amp;G38</f>
        <v>0 caractère(s) / 100</v>
      </c>
      <c r="F38" s="69"/>
      <c r="G38" s="69">
        <v>100</v>
      </c>
    </row>
    <row r="39" spans="1:7">
      <c r="A39" s="104"/>
    </row>
    <row r="40" spans="1:7" ht="25.5">
      <c r="A40" s="77" t="s">
        <v>3594</v>
      </c>
      <c r="B40" s="86"/>
      <c r="C40" s="105"/>
      <c r="D40" s="69" t="s">
        <v>84</v>
      </c>
    </row>
    <row r="41" spans="1:7">
      <c r="A41" s="96" t="s">
        <v>3595</v>
      </c>
      <c r="B41" s="88"/>
      <c r="C41" s="106"/>
      <c r="D41" s="69" t="s">
        <v>84</v>
      </c>
    </row>
    <row r="42" spans="1:7">
      <c r="A42" s="96" t="s">
        <v>3596</v>
      </c>
      <c r="B42" s="88"/>
      <c r="C42" s="107"/>
      <c r="D42" s="69" t="s">
        <v>84</v>
      </c>
    </row>
    <row r="43" spans="1:7">
      <c r="A43" s="96" t="s">
        <v>3597</v>
      </c>
      <c r="B43" s="88"/>
      <c r="C43" s="107"/>
      <c r="D43" s="69" t="s">
        <v>84</v>
      </c>
    </row>
    <row r="44" spans="1:7">
      <c r="A44" s="96" t="s">
        <v>3598</v>
      </c>
      <c r="B44" s="88"/>
      <c r="C44" s="107"/>
      <c r="D44" s="69" t="s">
        <v>84</v>
      </c>
    </row>
    <row r="45" spans="1:7">
      <c r="A45" s="96" t="s">
        <v>3599</v>
      </c>
      <c r="B45" s="88"/>
      <c r="C45" s="107"/>
      <c r="D45" s="69" t="s">
        <v>84</v>
      </c>
    </row>
    <row r="46" spans="1:7">
      <c r="A46" s="96"/>
      <c r="B46" s="88"/>
      <c r="C46" s="105"/>
      <c r="D46" s="69"/>
    </row>
    <row r="48" spans="1:7" ht="141" customHeight="1">
      <c r="A48" s="77" t="s">
        <v>3600</v>
      </c>
      <c r="B48" s="78"/>
      <c r="C48" s="79"/>
      <c r="D48" s="69" t="s">
        <v>84</v>
      </c>
      <c r="E48" s="80" t="str">
        <f>LEN(SUBSTITUTE(C48," ",""))&amp;" caractère(s) / "&amp;G48</f>
        <v>0 caractère(s) / 500</v>
      </c>
      <c r="F48" s="69"/>
      <c r="G48" s="69">
        <v>500</v>
      </c>
    </row>
    <row r="49" spans="1:7">
      <c r="A49" s="77"/>
      <c r="B49" s="78"/>
      <c r="C49" s="108"/>
      <c r="D49" s="69"/>
      <c r="E49" s="101"/>
      <c r="F49" s="69"/>
    </row>
    <row r="50" spans="1:7" ht="141" customHeight="1">
      <c r="A50" s="77" t="s">
        <v>3601</v>
      </c>
      <c r="B50" s="78"/>
      <c r="C50" s="79"/>
      <c r="D50" s="69" t="s">
        <v>84</v>
      </c>
      <c r="E50" s="80" t="str">
        <f>LEN(SUBSTITUTE(C50," ",""))&amp;" caractère(s) / "&amp;G50</f>
        <v>0 caractère(s) / 500</v>
      </c>
      <c r="F50" s="69"/>
      <c r="G50" s="69">
        <v>500</v>
      </c>
    </row>
    <row r="51" spans="1:7">
      <c r="A51" s="77"/>
      <c r="B51" s="78"/>
      <c r="C51" s="108"/>
      <c r="D51" s="69"/>
      <c r="E51" s="101"/>
      <c r="F51" s="69"/>
    </row>
    <row r="52" spans="1:7" ht="57" customHeight="1">
      <c r="A52" s="77" t="s">
        <v>3602</v>
      </c>
      <c r="B52" s="78"/>
      <c r="C52" s="79"/>
      <c r="D52" s="69" t="s">
        <v>84</v>
      </c>
      <c r="E52" s="80" t="str">
        <f>LEN(SUBSTITUTE(C52," ",""))&amp;" caractère(s) / "&amp;G52</f>
        <v>0 caractère(s) / 1000</v>
      </c>
      <c r="F52" s="69"/>
      <c r="G52" s="69">
        <v>1000</v>
      </c>
    </row>
    <row r="53" spans="1:7" ht="22.5" customHeight="1">
      <c r="A53" s="77"/>
      <c r="B53" s="78"/>
      <c r="C53" s="109"/>
      <c r="D53" s="69"/>
      <c r="E53" s="101"/>
      <c r="F53" s="69"/>
    </row>
    <row r="54" spans="1:7" ht="141" customHeight="1">
      <c r="A54" s="110" t="s">
        <v>3603</v>
      </c>
      <c r="B54" s="111"/>
      <c r="C54" s="79"/>
      <c r="D54" s="69" t="s">
        <v>110</v>
      </c>
      <c r="E54" s="101" t="str">
        <f>LEN(SUBSTITUTE(C54," ",""))&amp;" caractère(s) / "&amp;G54</f>
        <v>0 caractère(s) / 1500</v>
      </c>
      <c r="F54" s="69"/>
      <c r="G54" s="69">
        <v>1500</v>
      </c>
    </row>
    <row r="55" spans="1:7">
      <c r="A55" s="77"/>
      <c r="B55" s="78"/>
      <c r="C55" s="108"/>
      <c r="D55" s="69"/>
      <c r="E55" s="101"/>
      <c r="F55" s="69"/>
    </row>
    <row r="56" spans="1:7" ht="148.5" customHeight="1">
      <c r="A56" s="110" t="s">
        <v>3604</v>
      </c>
      <c r="B56" s="111"/>
      <c r="C56" s="112"/>
      <c r="D56" s="69" t="s">
        <v>110</v>
      </c>
      <c r="E56" s="101" t="str">
        <f>LEN(SUBSTITUTE(C56," ",""))&amp;" caractère(s) / "&amp;G56</f>
        <v>0 caractère(s) / 1500</v>
      </c>
      <c r="F56" s="69"/>
      <c r="G56" s="69">
        <v>1500</v>
      </c>
    </row>
    <row r="57" spans="1:7">
      <c r="A57" s="110"/>
      <c r="B57" s="111"/>
      <c r="C57" s="113"/>
      <c r="D57" s="69"/>
      <c r="E57" s="101"/>
      <c r="F57" s="69"/>
    </row>
    <row r="58" spans="1:7" ht="300" customHeight="1">
      <c r="A58" s="77" t="s">
        <v>3605</v>
      </c>
      <c r="B58" s="78"/>
      <c r="C58" s="79"/>
      <c r="D58" s="69" t="s">
        <v>98</v>
      </c>
      <c r="E58" s="80" t="str">
        <f>LEN(SUBSTITUTE(C58," ",""))&amp;" caractère(s) / "&amp;G58</f>
        <v>0 caractère(s) / 2000</v>
      </c>
      <c r="F58" s="69"/>
      <c r="G58" s="69">
        <v>2000</v>
      </c>
    </row>
    <row r="60" spans="1:7" ht="300" customHeight="1">
      <c r="A60" s="77" t="s">
        <v>3606</v>
      </c>
      <c r="B60" s="78"/>
      <c r="C60" s="79"/>
      <c r="D60" s="69" t="s">
        <v>98</v>
      </c>
      <c r="E60" s="80" t="str">
        <f>LEN(SUBSTITUTE(C60," ",""))&amp;" caractère(s) / "&amp;G60</f>
        <v>0 caractère(s) / 2000</v>
      </c>
      <c r="F60" s="69"/>
      <c r="G60" s="69">
        <v>2000</v>
      </c>
    </row>
    <row r="62" spans="1:7" ht="300" customHeight="1">
      <c r="A62" s="77" t="s">
        <v>3607</v>
      </c>
      <c r="B62" s="78"/>
      <c r="C62" s="79"/>
      <c r="D62" s="69" t="s">
        <v>98</v>
      </c>
      <c r="E62" s="80" t="str">
        <f>LEN(SUBSTITUTE(C62," ",""))&amp;" caractère(s) / "&amp;G62</f>
        <v>0 caractère(s) / 2000</v>
      </c>
      <c r="F62" s="69"/>
      <c r="G62" s="69">
        <v>2000</v>
      </c>
    </row>
  </sheetData>
  <conditionalFormatting sqref="D21 D24:D27 D30:D31 D33 D40:D43 D5 D7 D10:D12">
    <cfRule type="expression" dxfId="1180" priority="2">
      <formula>LEN(C5)&gt;0</formula>
    </cfRule>
    <cfRule type="expression" dxfId="1179" priority="3">
      <formula>LEN(C5)&lt;1</formula>
    </cfRule>
  </conditionalFormatting>
  <conditionalFormatting sqref="E30:F31">
    <cfRule type="expression" dxfId="1178" priority="4">
      <formula>(NOT(ISERROR(DATEVALUE(TEXT(C30,"MM/DD/YYYY")))))=1</formula>
    </cfRule>
    <cfRule type="expression" dxfId="1177" priority="5">
      <formula>$C$30="valid date"</formula>
    </cfRule>
  </conditionalFormatting>
  <conditionalFormatting sqref="E57:F57">
    <cfRule type="expression" dxfId="1176" priority="6">
      <formula>LEN(SUBSTITUTE(C57," ",""))=0</formula>
    </cfRule>
    <cfRule type="expression" dxfId="1175" priority="7">
      <formula>LEN((SUBSTITUTE(C57," ","")&lt;=#REF!))</formula>
    </cfRule>
    <cfRule type="expression" dxfId="1174" priority="8">
      <formula>LEN((SUBSTITUTE(C57," ","")&gt;#REF!))</formula>
    </cfRule>
  </conditionalFormatting>
  <conditionalFormatting sqref="G56">
    <cfRule type="expression" dxfId="1173" priority="9">
      <formula>LEN(SUBSTITUTE(D56," ",""))=0</formula>
    </cfRule>
    <cfRule type="expression" dxfId="1172" priority="10">
      <formula>LEN((SUBSTITUTE(D56," ","")&lt;=#REF!))</formula>
    </cfRule>
    <cfRule type="expression" dxfId="1171" priority="11">
      <formula>LEN((SUBSTITUTE(D56," ","")&gt;#REF!))</formula>
    </cfRule>
  </conditionalFormatting>
  <conditionalFormatting sqref="G57">
    <cfRule type="expression" dxfId="1170" priority="12">
      <formula>LEN(SUBSTITUTE(D57," ",""))=0</formula>
    </cfRule>
    <cfRule type="expression" dxfId="1169" priority="13">
      <formula>LEN((SUBSTITUTE(D57," ","")&lt;=#REF!))</formula>
    </cfRule>
    <cfRule type="expression" dxfId="1168" priority="14">
      <formula>LEN((SUBSTITUTE(D57," ","")&gt;#REF!))</formula>
    </cfRule>
  </conditionalFormatting>
  <conditionalFormatting sqref="D3">
    <cfRule type="expression" dxfId="1167" priority="15">
      <formula>LEN(C3)&gt;0</formula>
    </cfRule>
    <cfRule type="expression" dxfId="1166" priority="16">
      <formula>LEN(C3)&lt;1</formula>
    </cfRule>
  </conditionalFormatting>
  <conditionalFormatting sqref="D48">
    <cfRule type="expression" dxfId="1165" priority="17">
      <formula>LEN(C48)&gt;0</formula>
    </cfRule>
    <cfRule type="expression" dxfId="1164" priority="18">
      <formula>LEN(C48)&lt;1</formula>
    </cfRule>
  </conditionalFormatting>
  <conditionalFormatting sqref="D50">
    <cfRule type="expression" dxfId="1163" priority="19">
      <formula>LEN(C50)&gt;0</formula>
    </cfRule>
    <cfRule type="expression" dxfId="1162" priority="20">
      <formula>LEN(C50)&lt;1</formula>
    </cfRule>
  </conditionalFormatting>
  <conditionalFormatting sqref="D54 D56">
    <cfRule type="expression" dxfId="1161" priority="21">
      <formula>LEN(C54)&gt;0</formula>
    </cfRule>
    <cfRule type="expression" dxfId="1160" priority="22">
      <formula>LEN(C54)&lt;1</formula>
    </cfRule>
  </conditionalFormatting>
  <conditionalFormatting sqref="D46">
    <cfRule type="expression" dxfId="1159" priority="23">
      <formula>LEN(C48)&gt;0</formula>
    </cfRule>
    <cfRule type="expression" dxfId="1158" priority="24">
      <formula>LEN(C48)&lt;1</formula>
    </cfRule>
  </conditionalFormatting>
  <conditionalFormatting sqref="D35:D37">
    <cfRule type="expression" dxfId="1157" priority="25">
      <formula>LEN(C35)&gt;0</formula>
    </cfRule>
    <cfRule type="expression" dxfId="1156" priority="26">
      <formula>LEN(C35)&lt;1</formula>
    </cfRule>
  </conditionalFormatting>
  <conditionalFormatting sqref="D52:D53">
    <cfRule type="expression" dxfId="1155" priority="27">
      <formula>LEN(C52)&gt;0</formula>
    </cfRule>
    <cfRule type="expression" dxfId="1154" priority="28">
      <formula>LEN(C52)&lt;1</formula>
    </cfRule>
  </conditionalFormatting>
  <conditionalFormatting sqref="D38">
    <cfRule type="expression" dxfId="1153" priority="29">
      <formula>LEN(C38)&gt;0</formula>
    </cfRule>
    <cfRule type="expression" dxfId="1152" priority="30">
      <formula>LEN(C38)&lt;1</formula>
    </cfRule>
  </conditionalFormatting>
  <conditionalFormatting sqref="E21:F21 E24:F27 E48:F48 E50:F50 E52:F52 E38:F38 E5:F5 E7:F7">
    <cfRule type="expression" dxfId="1151" priority="31">
      <formula>LEN(SUBSTITUTE(C5," ",""))=0</formula>
    </cfRule>
    <cfRule type="expression" dxfId="1150" priority="32">
      <formula>LEN(SUBSTITUTE(C5," ",""))&lt;=G5</formula>
    </cfRule>
    <cfRule type="expression" dxfId="1149" priority="33">
      <formula>LEN(SUBSTITUTE(C5," ",""))&gt;G5</formula>
    </cfRule>
  </conditionalFormatting>
  <conditionalFormatting sqref="E62:F62 E58:F58 E60:F60">
    <cfRule type="expression" dxfId="1148" priority="34">
      <formula>LEN(SUBSTITUTE(C58," ",""))&lt;=G58</formula>
    </cfRule>
    <cfRule type="expression" dxfId="1147" priority="35">
      <formula>LEN(SUBSTITUTE(C58," ",""))&gt;G58</formula>
    </cfRule>
  </conditionalFormatting>
  <conditionalFormatting sqref="E54:F54 E56:F56">
    <cfRule type="expression" dxfId="1146" priority="36">
      <formula>LEN(SUBSTITUTE(C54," ",""))=0</formula>
    </cfRule>
    <cfRule type="expression" dxfId="1145" priority="37">
      <formula>LEN((SUBSTITUTE(C54," ","")))&lt;=G54</formula>
    </cfRule>
    <cfRule type="expression" dxfId="1144" priority="38">
      <formula>LEN((SUBSTITUTE(C54," ","")))&gt;G54</formula>
    </cfRule>
  </conditionalFormatting>
  <conditionalFormatting sqref="D44:D45">
    <cfRule type="expression" dxfId="1143" priority="39">
      <formula>LEN(C47)&gt;0</formula>
    </cfRule>
    <cfRule type="expression" dxfId="1142" priority="40">
      <formula>LEN(C47)&lt;1</formula>
    </cfRule>
  </conditionalFormatting>
  <dataValidations count="8">
    <dataValidation type="whole" allowBlank="1" showInputMessage="1" showErrorMessage="1" sqref="C40:C46" xr:uid="{00000000-0002-0000-0300-000000000000}">
      <formula1>0</formula1>
      <formula2>1000000000000</formula2>
    </dataValidation>
    <dataValidation type="whole" allowBlank="1" showErrorMessage="1" sqref="C30:C31" xr:uid="{00000000-0002-0000-0300-000001000000}">
      <formula1>2000</formula1>
      <formula2>2100</formula2>
    </dataValidation>
    <dataValidation type="list" allowBlank="1" showInputMessage="1" showErrorMessage="1" sqref="C36:C37" xr:uid="{00000000-0002-0000-0300-000002000000}">
      <formula1>$H$35:$H$39</formula1>
      <formula2>0</formula2>
    </dataValidation>
    <dataValidation type="list" allowBlank="1" showInputMessage="1" showErrorMessage="1" sqref="C11" xr:uid="{00000000-0002-0000-0300-000003000000}">
      <formula1>INDIRECT(CONCATENATE("CCI_",$C10))</formula1>
      <formula2>0</formula2>
    </dataValidation>
    <dataValidation type="list" allowBlank="1" showInputMessage="1" showErrorMessage="1" sqref="C12" xr:uid="{00000000-0002-0000-0300-000004000000}">
      <formula1>INDIRECT(CONCATENATE("nuts3_",$C10))</formula1>
      <formula2>0</formula2>
    </dataValidation>
    <dataValidation type="list" allowBlank="1" showInputMessage="1" showErrorMessage="1" sqref="C13" xr:uid="{00000000-0002-0000-0300-000005000000}">
      <formula1>INDIRECT(CONCATENATE("nuts3_",$C10))</formula1>
      <formula2>0</formula2>
    </dataValidation>
    <dataValidation type="list" allowBlank="1" showInputMessage="1" showErrorMessage="1" sqref="C14:C15" xr:uid="{00000000-0002-0000-0300-000006000000}">
      <formula1>INDIRECT(CONCATENATE("nuts3_",$C10))</formula1>
      <formula2>0</formula2>
    </dataValidation>
    <dataValidation type="list" allowBlank="1" showInputMessage="1" showErrorMessage="1" sqref="C16" xr:uid="{00000000-0002-0000-0300-000007000000}">
      <formula1>INDIRECT(CONCATENATE("nuts3_",$C11))</formula1>
      <formula2>0</formula2>
    </dataValidation>
  </dataValidations>
  <pageMargins left="0.7" right="0.7" top="0.75" bottom="0.75" header="0.511811023622047" footer="0.511811023622047"/>
  <pageSetup paperSize="9" orientation="portrait" horizontalDpi="300" verticalDpi="300"/>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8000000}">
          <x14:formula1>
            <xm:f>Lists!$A$3:$A$29</xm:f>
          </x14:formula1>
          <x14:formula2>
            <xm:f>0</xm:f>
          </x14:formula2>
          <xm:sqref>C10</xm:sqref>
        </x14:dataValidation>
        <x14:dataValidation type="list" showErrorMessage="1" xr:uid="{00000000-0002-0000-0300-000009000000}">
          <x14:formula1>
            <xm:f>Lists!$C$3:$C$5</xm:f>
          </x14:formula1>
          <x14:formula2>
            <xm:f>0</xm:f>
          </x14:formula2>
          <xm:sqref>C33</xm:sqref>
        </x14:dataValidation>
        <x14:dataValidation type="list" allowBlank="1" showInputMessage="1" showErrorMessage="1" xr:uid="{00000000-0002-0000-0300-00000A000000}">
          <x14:formula1>
            <xm:f>Lists!$D$3:$D$5</xm:f>
          </x14:formula1>
          <x14:formula2>
            <xm:f>0</xm:f>
          </x14:formula2>
          <xm:sqref>C17</xm:sqref>
        </x14:dataValidation>
        <x14:dataValidation type="list" allowBlank="1" showInputMessage="1" showErrorMessage="1" xr:uid="{00000000-0002-0000-0300-00000B000000}">
          <x14:formula1>
            <xm:f>Lists!$E$3:$E$7</xm:f>
          </x14:formula1>
          <x14:formula2>
            <xm:f>0</xm:f>
          </x14:formula2>
          <xm:sqref>C35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MJ223"/>
  <sheetViews>
    <sheetView zoomScale="85" zoomScaleNormal="85" workbookViewId="0">
      <selection activeCell="C15" sqref="C15"/>
    </sheetView>
  </sheetViews>
  <sheetFormatPr baseColWidth="10" defaultColWidth="8.7109375" defaultRowHeight="12.75"/>
  <cols>
    <col min="1" max="1" width="3.42578125" style="114" customWidth="1"/>
    <col min="2" max="2" width="32" style="115" customWidth="1"/>
    <col min="3" max="3" width="34.5703125" style="114" customWidth="1"/>
    <col min="4" max="1024" width="8.7109375" style="114"/>
  </cols>
  <sheetData>
    <row r="1" spans="1:7" ht="22.5" customHeight="1">
      <c r="B1" s="116" t="s">
        <v>3608</v>
      </c>
      <c r="C1" s="117"/>
      <c r="D1" s="118"/>
    </row>
    <row r="3" spans="1:7" ht="32.25" customHeight="1">
      <c r="B3" s="197" t="s">
        <v>3609</v>
      </c>
      <c r="C3" s="197"/>
    </row>
    <row r="4" spans="1:7" ht="42" customHeight="1">
      <c r="B4" s="197" t="s">
        <v>3610</v>
      </c>
      <c r="C4" s="197"/>
      <c r="E4" s="119"/>
      <c r="F4" s="120"/>
      <c r="G4" s="121"/>
    </row>
    <row r="5" spans="1:7" ht="19.5" customHeight="1">
      <c r="B5" s="122"/>
      <c r="C5" s="122"/>
      <c r="E5" s="119"/>
      <c r="F5" s="120"/>
      <c r="G5" s="121"/>
    </row>
    <row r="6" spans="1:7" ht="18" customHeight="1">
      <c r="B6" s="123" t="s">
        <v>3611</v>
      </c>
      <c r="C6" s="124"/>
      <c r="E6" s="119"/>
      <c r="F6" s="120"/>
      <c r="G6" s="121"/>
    </row>
    <row r="7" spans="1:7" ht="19.5" customHeight="1">
      <c r="B7" s="125" t="s">
        <v>3612</v>
      </c>
      <c r="C7" s="126"/>
      <c r="E7" s="119"/>
      <c r="F7" s="120"/>
      <c r="G7" s="121"/>
    </row>
    <row r="8" spans="1:7" ht="18" customHeight="1">
      <c r="A8" s="127"/>
      <c r="B8" s="196"/>
      <c r="C8" s="196"/>
      <c r="D8" s="115"/>
      <c r="E8" s="119"/>
      <c r="F8" s="120"/>
      <c r="G8" s="121"/>
    </row>
    <row r="9" spans="1:7">
      <c r="B9" s="128"/>
      <c r="C9" s="129"/>
      <c r="E9" s="119"/>
      <c r="F9" s="120"/>
      <c r="G9" s="121"/>
    </row>
    <row r="10" spans="1:7">
      <c r="B10" s="125" t="s">
        <v>3613</v>
      </c>
      <c r="C10" s="126"/>
      <c r="E10" s="119"/>
      <c r="F10" s="120"/>
      <c r="G10" s="121"/>
    </row>
    <row r="11" spans="1:7" ht="30.75" customHeight="1">
      <c r="A11" s="130"/>
      <c r="B11" s="195"/>
      <c r="C11" s="195"/>
      <c r="D11" s="115"/>
      <c r="E11" s="119"/>
      <c r="F11" s="120"/>
      <c r="G11" s="121"/>
    </row>
    <row r="12" spans="1:7">
      <c r="B12" s="128"/>
      <c r="C12" s="129"/>
      <c r="E12" s="119"/>
      <c r="F12" s="120"/>
      <c r="G12" s="121"/>
    </row>
    <row r="13" spans="1:7">
      <c r="B13" s="131" t="s">
        <v>3614</v>
      </c>
      <c r="C13" s="132"/>
      <c r="D13" s="133"/>
      <c r="E13" s="119"/>
      <c r="F13" s="120"/>
      <c r="G13" s="121"/>
    </row>
    <row r="14" spans="1:7">
      <c r="B14" s="134"/>
      <c r="C14" s="135"/>
      <c r="D14" s="136"/>
      <c r="E14" s="119"/>
      <c r="F14" s="120"/>
      <c r="G14" s="121"/>
    </row>
    <row r="15" spans="1:7">
      <c r="B15" s="137" t="s">
        <v>3615</v>
      </c>
      <c r="C15" s="82" t="s">
        <v>243</v>
      </c>
      <c r="D15" s="138"/>
      <c r="E15" s="119"/>
      <c r="F15" s="139"/>
      <c r="G15" s="140"/>
    </row>
    <row r="16" spans="1:7">
      <c r="B16" s="137" t="s">
        <v>3616</v>
      </c>
      <c r="C16" s="82"/>
      <c r="D16" s="138"/>
      <c r="E16" s="119"/>
      <c r="F16" s="139"/>
      <c r="G16" s="140"/>
    </row>
    <row r="17" spans="1:8">
      <c r="B17" s="137" t="s">
        <v>3595</v>
      </c>
      <c r="C17" s="112"/>
      <c r="D17" s="141"/>
      <c r="E17" s="119"/>
      <c r="F17" s="139"/>
      <c r="G17" s="142"/>
    </row>
    <row r="18" spans="1:8">
      <c r="B18" s="137" t="s">
        <v>3596</v>
      </c>
      <c r="C18" s="112"/>
      <c r="D18" s="141"/>
      <c r="E18" s="119"/>
      <c r="F18" s="139"/>
      <c r="G18" s="142"/>
    </row>
    <row r="19" spans="1:8">
      <c r="B19" s="137" t="s">
        <v>3597</v>
      </c>
      <c r="C19" s="112"/>
      <c r="D19" s="141"/>
      <c r="E19" s="119"/>
      <c r="F19" s="139"/>
      <c r="G19" s="142"/>
    </row>
    <row r="20" spans="1:8">
      <c r="B20" s="137" t="s">
        <v>3598</v>
      </c>
      <c r="C20" s="112"/>
      <c r="D20" s="141"/>
      <c r="E20" s="119"/>
      <c r="F20" s="139"/>
      <c r="G20" s="142"/>
    </row>
    <row r="21" spans="1:8">
      <c r="B21" s="137" t="s">
        <v>3599</v>
      </c>
      <c r="C21" s="112"/>
      <c r="D21" s="141"/>
      <c r="E21" s="119"/>
      <c r="F21" s="139"/>
      <c r="G21" s="142"/>
    </row>
    <row r="22" spans="1:8">
      <c r="B22" s="143" t="s">
        <v>3617</v>
      </c>
      <c r="C22" s="144"/>
      <c r="D22" s="141"/>
      <c r="E22" s="119"/>
      <c r="F22" s="139"/>
      <c r="G22" s="142"/>
    </row>
    <row r="23" spans="1:8" ht="26.25" customHeight="1">
      <c r="A23" s="130"/>
      <c r="B23" s="198"/>
      <c r="C23" s="198"/>
      <c r="D23" s="141"/>
      <c r="E23" s="119"/>
      <c r="F23" s="139"/>
      <c r="G23" s="142"/>
    </row>
    <row r="24" spans="1:8">
      <c r="B24" s="145"/>
      <c r="C24" s="146"/>
    </row>
    <row r="25" spans="1:8">
      <c r="B25" s="137" t="s">
        <v>3618</v>
      </c>
      <c r="C25" s="82"/>
      <c r="D25" s="115"/>
    </row>
    <row r="26" spans="1:8">
      <c r="B26" s="137" t="s">
        <v>3619</v>
      </c>
      <c r="C26" s="82"/>
      <c r="D26" s="115"/>
    </row>
    <row r="27" spans="1:8">
      <c r="B27" s="137" t="s">
        <v>3595</v>
      </c>
      <c r="C27" s="112"/>
      <c r="D27" s="115"/>
    </row>
    <row r="28" spans="1:8">
      <c r="B28" s="137" t="s">
        <v>3596</v>
      </c>
      <c r="C28" s="112"/>
      <c r="D28" s="115"/>
    </row>
    <row r="29" spans="1:8" ht="16.5" customHeight="1">
      <c r="B29" s="137" t="s">
        <v>3597</v>
      </c>
      <c r="C29" s="112"/>
      <c r="D29" s="138"/>
      <c r="E29" s="119"/>
      <c r="F29" s="139"/>
      <c r="G29" s="140"/>
      <c r="H29" s="119"/>
    </row>
    <row r="30" spans="1:8" ht="16.5" customHeight="1">
      <c r="B30" s="137" t="s">
        <v>3598</v>
      </c>
      <c r="C30" s="112"/>
      <c r="D30" s="141"/>
      <c r="E30" s="119"/>
      <c r="F30" s="139"/>
      <c r="G30" s="142"/>
      <c r="H30" s="119"/>
    </row>
    <row r="31" spans="1:8">
      <c r="B31" s="137" t="s">
        <v>3599</v>
      </c>
      <c r="C31" s="112"/>
      <c r="D31" s="141"/>
      <c r="E31" s="119"/>
      <c r="F31" s="139"/>
      <c r="G31" s="142"/>
    </row>
    <row r="32" spans="1:8">
      <c r="B32" s="143" t="s">
        <v>3617</v>
      </c>
      <c r="C32" s="144"/>
      <c r="D32" s="141"/>
      <c r="E32" s="119"/>
      <c r="F32" s="139"/>
      <c r="G32" s="142"/>
    </row>
    <row r="33" spans="1:8" ht="26.25" customHeight="1">
      <c r="A33" s="130"/>
      <c r="B33" s="195"/>
      <c r="C33" s="195"/>
      <c r="D33" s="141"/>
      <c r="E33" s="119"/>
      <c r="F33" s="139"/>
      <c r="G33" s="142"/>
    </row>
    <row r="34" spans="1:8" ht="16.5" customHeight="1">
      <c r="B34" s="139"/>
      <c r="C34" s="147"/>
      <c r="D34" s="141"/>
      <c r="E34" s="119"/>
      <c r="F34" s="139"/>
      <c r="G34" s="142"/>
      <c r="H34" s="119"/>
    </row>
    <row r="35" spans="1:8" ht="16.5" customHeight="1">
      <c r="B35" s="137" t="s">
        <v>3618</v>
      </c>
      <c r="C35" s="82"/>
      <c r="D35" s="141"/>
      <c r="E35" s="119"/>
      <c r="F35" s="139"/>
      <c r="G35" s="142"/>
      <c r="H35" s="119"/>
    </row>
    <row r="36" spans="1:8" ht="16.5" customHeight="1">
      <c r="B36" s="137" t="s">
        <v>3619</v>
      </c>
      <c r="C36" s="82"/>
      <c r="D36" s="141"/>
      <c r="E36" s="119"/>
      <c r="F36" s="139"/>
      <c r="G36" s="142"/>
      <c r="H36" s="119"/>
    </row>
    <row r="37" spans="1:8">
      <c r="B37" s="137" t="s">
        <v>3595</v>
      </c>
      <c r="C37" s="112"/>
      <c r="D37" s="115"/>
    </row>
    <row r="38" spans="1:8">
      <c r="B38" s="137" t="s">
        <v>3596</v>
      </c>
      <c r="C38" s="112"/>
      <c r="D38" s="115"/>
    </row>
    <row r="39" spans="1:8">
      <c r="B39" s="137" t="s">
        <v>3597</v>
      </c>
      <c r="C39" s="112"/>
      <c r="D39" s="115"/>
    </row>
    <row r="40" spans="1:8">
      <c r="B40" s="137" t="s">
        <v>3598</v>
      </c>
      <c r="C40" s="112"/>
      <c r="D40" s="115"/>
    </row>
    <row r="41" spans="1:8">
      <c r="B41" s="137" t="s">
        <v>3599</v>
      </c>
      <c r="C41" s="112"/>
      <c r="D41" s="141"/>
      <c r="E41" s="119"/>
      <c r="F41" s="139"/>
      <c r="G41" s="142"/>
    </row>
    <row r="42" spans="1:8">
      <c r="B42" s="143" t="s">
        <v>3617</v>
      </c>
      <c r="C42" s="144"/>
      <c r="D42" s="141"/>
      <c r="E42" s="119"/>
      <c r="F42" s="139"/>
      <c r="G42" s="142"/>
    </row>
    <row r="43" spans="1:8" ht="26.25" customHeight="1">
      <c r="A43" s="130"/>
      <c r="B43" s="195"/>
      <c r="C43" s="195"/>
      <c r="D43" s="141"/>
      <c r="E43" s="119"/>
      <c r="F43" s="139"/>
      <c r="G43" s="142"/>
    </row>
    <row r="44" spans="1:8">
      <c r="B44" s="148"/>
      <c r="C44" s="149"/>
      <c r="D44" s="115"/>
    </row>
    <row r="45" spans="1:8">
      <c r="B45" s="137" t="s">
        <v>3618</v>
      </c>
      <c r="C45" s="82"/>
      <c r="D45" s="115"/>
    </row>
    <row r="46" spans="1:8">
      <c r="B46" s="137" t="s">
        <v>3619</v>
      </c>
      <c r="C46" s="82"/>
      <c r="D46" s="115"/>
    </row>
    <row r="47" spans="1:8">
      <c r="B47" s="137" t="s">
        <v>3595</v>
      </c>
      <c r="C47" s="112"/>
      <c r="D47" s="115"/>
    </row>
    <row r="48" spans="1:8">
      <c r="B48" s="137" t="s">
        <v>3596</v>
      </c>
      <c r="C48" s="112"/>
      <c r="D48" s="115"/>
    </row>
    <row r="49" spans="1:8" ht="16.5" customHeight="1">
      <c r="B49" s="137" t="s">
        <v>3597</v>
      </c>
      <c r="C49" s="112"/>
      <c r="D49" s="138"/>
      <c r="E49" s="119"/>
      <c r="F49" s="139"/>
      <c r="G49" s="140"/>
      <c r="H49" s="119"/>
    </row>
    <row r="50" spans="1:8" ht="16.5" customHeight="1">
      <c r="B50" s="137" t="s">
        <v>3598</v>
      </c>
      <c r="C50" s="112"/>
      <c r="D50" s="141"/>
      <c r="E50" s="119"/>
      <c r="F50" s="139"/>
      <c r="G50" s="142"/>
      <c r="H50" s="119"/>
    </row>
    <row r="51" spans="1:8">
      <c r="B51" s="137" t="s">
        <v>3599</v>
      </c>
      <c r="C51" s="112"/>
      <c r="D51" s="141"/>
      <c r="E51" s="119"/>
      <c r="F51" s="139"/>
      <c r="G51" s="142"/>
    </row>
    <row r="52" spans="1:8">
      <c r="B52" s="143" t="s">
        <v>3617</v>
      </c>
      <c r="C52" s="144"/>
      <c r="D52" s="141"/>
      <c r="E52" s="119"/>
      <c r="F52" s="139"/>
      <c r="G52" s="142"/>
    </row>
    <row r="53" spans="1:8" ht="26.25" customHeight="1">
      <c r="A53" s="130"/>
      <c r="B53" s="195"/>
      <c r="C53" s="195"/>
      <c r="D53" s="141"/>
      <c r="E53" s="119"/>
      <c r="F53" s="139"/>
      <c r="G53" s="142"/>
    </row>
    <row r="54" spans="1:8">
      <c r="B54" s="150"/>
      <c r="C54" s="151"/>
    </row>
    <row r="55" spans="1:8">
      <c r="B55" s="137" t="s">
        <v>3618</v>
      </c>
      <c r="C55" s="82"/>
      <c r="D55" s="115"/>
    </row>
    <row r="56" spans="1:8">
      <c r="B56" s="137" t="s">
        <v>3619</v>
      </c>
      <c r="C56" s="82"/>
      <c r="D56" s="115"/>
    </row>
    <row r="57" spans="1:8">
      <c r="B57" s="137" t="s">
        <v>3595</v>
      </c>
      <c r="C57" s="112"/>
      <c r="D57" s="115"/>
    </row>
    <row r="58" spans="1:8">
      <c r="B58" s="137" t="s">
        <v>3596</v>
      </c>
      <c r="C58" s="112"/>
      <c r="D58" s="115"/>
    </row>
    <row r="59" spans="1:8" ht="16.5" customHeight="1">
      <c r="B59" s="137" t="s">
        <v>3597</v>
      </c>
      <c r="C59" s="112"/>
      <c r="D59" s="138"/>
      <c r="E59" s="119"/>
      <c r="F59" s="139"/>
      <c r="G59" s="140"/>
      <c r="H59" s="119"/>
    </row>
    <row r="60" spans="1:8" ht="16.5" customHeight="1">
      <c r="B60" s="137" t="s">
        <v>3598</v>
      </c>
      <c r="C60" s="112"/>
      <c r="D60" s="141"/>
      <c r="E60" s="119"/>
      <c r="F60" s="139"/>
      <c r="G60" s="142"/>
      <c r="H60" s="119"/>
    </row>
    <row r="61" spans="1:8">
      <c r="B61" s="137" t="s">
        <v>3599</v>
      </c>
      <c r="C61" s="112"/>
      <c r="D61" s="141"/>
      <c r="E61" s="119"/>
      <c r="F61" s="139"/>
      <c r="G61" s="142"/>
    </row>
    <row r="62" spans="1:8">
      <c r="B62" s="143" t="s">
        <v>3617</v>
      </c>
      <c r="C62" s="144"/>
      <c r="D62" s="141"/>
      <c r="E62" s="119"/>
      <c r="F62" s="139"/>
      <c r="G62" s="142"/>
    </row>
    <row r="63" spans="1:8" ht="26.25" customHeight="1">
      <c r="A63" s="130"/>
      <c r="B63" s="195"/>
      <c r="C63" s="195"/>
      <c r="D63" s="141"/>
      <c r="E63" s="119"/>
      <c r="F63" s="139"/>
      <c r="G63" s="142"/>
    </row>
    <row r="64" spans="1:8">
      <c r="B64" s="150"/>
      <c r="C64" s="151"/>
    </row>
    <row r="65" spans="1:8">
      <c r="B65" s="137" t="s">
        <v>3618</v>
      </c>
      <c r="C65" s="82"/>
      <c r="D65" s="115"/>
    </row>
    <row r="66" spans="1:8">
      <c r="B66" s="137" t="s">
        <v>3619</v>
      </c>
      <c r="C66" s="82"/>
      <c r="D66" s="115"/>
    </row>
    <row r="67" spans="1:8">
      <c r="B67" s="137" t="s">
        <v>3595</v>
      </c>
      <c r="C67" s="112"/>
      <c r="D67" s="115"/>
    </row>
    <row r="68" spans="1:8">
      <c r="B68" s="137" t="s">
        <v>3596</v>
      </c>
      <c r="C68" s="112"/>
      <c r="D68" s="115"/>
    </row>
    <row r="69" spans="1:8" ht="16.5" customHeight="1">
      <c r="B69" s="137" t="s">
        <v>3597</v>
      </c>
      <c r="C69" s="112"/>
      <c r="D69" s="138"/>
      <c r="E69" s="119"/>
      <c r="F69" s="139"/>
      <c r="G69" s="140"/>
      <c r="H69" s="119"/>
    </row>
    <row r="70" spans="1:8" ht="16.5" customHeight="1">
      <c r="B70" s="137" t="s">
        <v>3598</v>
      </c>
      <c r="C70" s="112"/>
      <c r="D70" s="141"/>
      <c r="E70" s="119"/>
      <c r="F70" s="139"/>
      <c r="G70" s="142"/>
      <c r="H70" s="119"/>
    </row>
    <row r="71" spans="1:8">
      <c r="B71" s="137" t="s">
        <v>3599</v>
      </c>
      <c r="C71" s="112"/>
      <c r="D71" s="141"/>
      <c r="E71" s="119"/>
      <c r="F71" s="139"/>
      <c r="G71" s="142"/>
    </row>
    <row r="72" spans="1:8">
      <c r="B72" s="143" t="s">
        <v>3617</v>
      </c>
      <c r="C72" s="144"/>
      <c r="D72" s="141"/>
      <c r="E72" s="119"/>
      <c r="F72" s="139"/>
      <c r="G72" s="142"/>
    </row>
    <row r="73" spans="1:8" ht="26.25" customHeight="1">
      <c r="A73" s="130"/>
      <c r="B73" s="195"/>
      <c r="C73" s="195"/>
      <c r="D73" s="141"/>
      <c r="E73" s="119"/>
      <c r="F73" s="139"/>
      <c r="G73" s="142"/>
    </row>
    <row r="74" spans="1:8">
      <c r="B74" s="150"/>
      <c r="C74" s="151"/>
    </row>
    <row r="75" spans="1:8">
      <c r="B75" s="137" t="s">
        <v>3618</v>
      </c>
      <c r="C75" s="82"/>
      <c r="D75" s="115"/>
    </row>
    <row r="76" spans="1:8">
      <c r="B76" s="137" t="s">
        <v>3619</v>
      </c>
      <c r="C76" s="82"/>
      <c r="D76" s="115"/>
    </row>
    <row r="77" spans="1:8">
      <c r="B77" s="137" t="s">
        <v>3595</v>
      </c>
      <c r="C77" s="112"/>
      <c r="D77" s="115"/>
    </row>
    <row r="78" spans="1:8">
      <c r="B78" s="137" t="s">
        <v>3596</v>
      </c>
      <c r="C78" s="112"/>
      <c r="D78" s="115"/>
    </row>
    <row r="79" spans="1:8" ht="16.5" customHeight="1">
      <c r="B79" s="137" t="s">
        <v>3597</v>
      </c>
      <c r="C79" s="112"/>
      <c r="D79" s="138"/>
      <c r="E79" s="119"/>
      <c r="F79" s="139"/>
      <c r="G79" s="140"/>
      <c r="H79" s="119"/>
    </row>
    <row r="80" spans="1:8" ht="16.5" customHeight="1">
      <c r="B80" s="137" t="s">
        <v>3598</v>
      </c>
      <c r="C80" s="112"/>
      <c r="D80" s="141"/>
      <c r="E80" s="119"/>
      <c r="F80" s="139"/>
      <c r="G80" s="142"/>
      <c r="H80" s="119"/>
    </row>
    <row r="81" spans="1:8">
      <c r="B81" s="137" t="s">
        <v>3599</v>
      </c>
      <c r="C81" s="112"/>
      <c r="D81" s="141"/>
      <c r="E81" s="119"/>
      <c r="F81" s="139"/>
      <c r="G81" s="142"/>
    </row>
    <row r="82" spans="1:8">
      <c r="B82" s="143" t="s">
        <v>3617</v>
      </c>
      <c r="C82" s="144"/>
      <c r="D82" s="141"/>
      <c r="E82" s="119"/>
      <c r="F82" s="139"/>
      <c r="G82" s="142"/>
    </row>
    <row r="83" spans="1:8" ht="26.25" customHeight="1">
      <c r="A83" s="130"/>
      <c r="B83" s="195"/>
      <c r="C83" s="195"/>
      <c r="D83" s="141"/>
      <c r="E83" s="119"/>
      <c r="F83" s="139"/>
      <c r="G83" s="142"/>
    </row>
    <row r="84" spans="1:8">
      <c r="B84" s="150"/>
      <c r="C84" s="151"/>
    </row>
    <row r="85" spans="1:8">
      <c r="B85" s="137" t="s">
        <v>3618</v>
      </c>
      <c r="C85" s="82"/>
      <c r="D85" s="115"/>
    </row>
    <row r="86" spans="1:8">
      <c r="B86" s="137" t="s">
        <v>3619</v>
      </c>
      <c r="C86" s="82"/>
      <c r="D86" s="115"/>
    </row>
    <row r="87" spans="1:8">
      <c r="B87" s="137" t="s">
        <v>3595</v>
      </c>
      <c r="C87" s="112"/>
      <c r="D87" s="115"/>
    </row>
    <row r="88" spans="1:8">
      <c r="B88" s="137" t="s">
        <v>3596</v>
      </c>
      <c r="C88" s="112"/>
      <c r="D88" s="115"/>
    </row>
    <row r="89" spans="1:8" ht="16.5" customHeight="1">
      <c r="B89" s="137" t="s">
        <v>3597</v>
      </c>
      <c r="C89" s="112"/>
      <c r="D89" s="138"/>
      <c r="E89" s="119"/>
      <c r="F89" s="139"/>
      <c r="G89" s="140"/>
      <c r="H89" s="119"/>
    </row>
    <row r="90" spans="1:8" ht="16.5" customHeight="1">
      <c r="B90" s="137" t="s">
        <v>3598</v>
      </c>
      <c r="C90" s="112"/>
      <c r="D90" s="141"/>
      <c r="E90" s="119"/>
      <c r="F90" s="139"/>
      <c r="G90" s="142"/>
      <c r="H90" s="119"/>
    </row>
    <row r="91" spans="1:8">
      <c r="B91" s="137" t="s">
        <v>3599</v>
      </c>
      <c r="C91" s="112"/>
      <c r="D91" s="141"/>
      <c r="E91" s="119"/>
      <c r="F91" s="139"/>
      <c r="G91" s="142"/>
    </row>
    <row r="92" spans="1:8">
      <c r="B92" s="143" t="s">
        <v>3617</v>
      </c>
      <c r="C92" s="144"/>
      <c r="D92" s="141"/>
      <c r="E92" s="119"/>
      <c r="F92" s="139"/>
      <c r="G92" s="142"/>
    </row>
    <row r="93" spans="1:8" ht="26.25" customHeight="1">
      <c r="A93" s="130"/>
      <c r="B93" s="195"/>
      <c r="C93" s="195"/>
      <c r="D93" s="141"/>
      <c r="E93" s="119"/>
      <c r="F93" s="139"/>
      <c r="G93" s="142"/>
    </row>
    <row r="94" spans="1:8">
      <c r="B94" s="150"/>
      <c r="C94" s="151"/>
    </row>
    <row r="95" spans="1:8">
      <c r="B95" s="137" t="s">
        <v>3618</v>
      </c>
      <c r="C95" s="82"/>
      <c r="D95" s="115"/>
    </row>
    <row r="96" spans="1:8">
      <c r="B96" s="137" t="s">
        <v>3619</v>
      </c>
      <c r="C96" s="82"/>
      <c r="D96" s="115"/>
    </row>
    <row r="97" spans="1:8">
      <c r="B97" s="137" t="s">
        <v>3595</v>
      </c>
      <c r="C97" s="112"/>
      <c r="D97" s="115"/>
    </row>
    <row r="98" spans="1:8">
      <c r="B98" s="137" t="s">
        <v>3596</v>
      </c>
      <c r="C98" s="112"/>
      <c r="D98" s="115"/>
    </row>
    <row r="99" spans="1:8" ht="16.5" customHeight="1">
      <c r="B99" s="137" t="s">
        <v>3597</v>
      </c>
      <c r="C99" s="112"/>
      <c r="D99" s="138"/>
      <c r="E99" s="119"/>
      <c r="F99" s="139"/>
      <c r="G99" s="140"/>
      <c r="H99" s="119"/>
    </row>
    <row r="100" spans="1:8" ht="16.5" customHeight="1">
      <c r="B100" s="137" t="s">
        <v>3598</v>
      </c>
      <c r="C100" s="112"/>
      <c r="D100" s="141"/>
      <c r="E100" s="119"/>
      <c r="F100" s="139"/>
      <c r="G100" s="142"/>
      <c r="H100" s="119"/>
    </row>
    <row r="101" spans="1:8">
      <c r="B101" s="137" t="s">
        <v>3599</v>
      </c>
      <c r="C101" s="112"/>
      <c r="D101" s="141"/>
      <c r="E101" s="119"/>
      <c r="F101" s="139"/>
      <c r="G101" s="142"/>
    </row>
    <row r="102" spans="1:8">
      <c r="B102" s="143" t="s">
        <v>3617</v>
      </c>
      <c r="C102" s="144"/>
      <c r="D102" s="141"/>
      <c r="E102" s="119"/>
      <c r="F102" s="139"/>
      <c r="G102" s="142"/>
    </row>
    <row r="103" spans="1:8" ht="26.25" customHeight="1">
      <c r="A103" s="130"/>
      <c r="B103" s="195"/>
      <c r="C103" s="195"/>
      <c r="D103" s="141"/>
      <c r="E103" s="119"/>
      <c r="F103" s="139"/>
      <c r="G103" s="142"/>
    </row>
    <row r="104" spans="1:8">
      <c r="B104" s="150"/>
      <c r="C104" s="151"/>
    </row>
    <row r="105" spans="1:8">
      <c r="B105" s="137" t="s">
        <v>3618</v>
      </c>
      <c r="C105" s="82"/>
      <c r="D105" s="115"/>
    </row>
    <row r="106" spans="1:8">
      <c r="B106" s="137" t="s">
        <v>3619</v>
      </c>
      <c r="C106" s="82"/>
      <c r="D106" s="115"/>
    </row>
    <row r="107" spans="1:8">
      <c r="B107" s="137" t="s">
        <v>3595</v>
      </c>
      <c r="C107" s="112"/>
      <c r="D107" s="115"/>
    </row>
    <row r="108" spans="1:8">
      <c r="B108" s="137" t="s">
        <v>3596</v>
      </c>
      <c r="C108" s="112"/>
      <c r="D108" s="115"/>
    </row>
    <row r="109" spans="1:8" ht="16.5" customHeight="1">
      <c r="B109" s="137" t="s">
        <v>3597</v>
      </c>
      <c r="C109" s="112"/>
      <c r="D109" s="138"/>
      <c r="E109" s="119"/>
      <c r="F109" s="139"/>
      <c r="G109" s="140"/>
      <c r="H109" s="119"/>
    </row>
    <row r="110" spans="1:8" ht="16.5" customHeight="1">
      <c r="B110" s="137" t="s">
        <v>3598</v>
      </c>
      <c r="C110" s="112"/>
      <c r="D110" s="141"/>
      <c r="E110" s="119"/>
      <c r="F110" s="139"/>
      <c r="G110" s="142"/>
      <c r="H110" s="119"/>
    </row>
    <row r="111" spans="1:8">
      <c r="B111" s="137" t="s">
        <v>3599</v>
      </c>
      <c r="C111" s="112"/>
      <c r="D111" s="141"/>
      <c r="E111" s="119"/>
      <c r="F111" s="139"/>
      <c r="G111" s="142"/>
    </row>
    <row r="112" spans="1:8">
      <c r="B112" s="143" t="s">
        <v>3617</v>
      </c>
      <c r="C112" s="144"/>
      <c r="D112" s="141"/>
      <c r="E112" s="119"/>
      <c r="F112" s="139"/>
      <c r="G112" s="142"/>
    </row>
    <row r="113" spans="1:8" ht="26.25" customHeight="1">
      <c r="A113" s="130"/>
      <c r="B113" s="195"/>
      <c r="C113" s="195"/>
      <c r="D113" s="141"/>
      <c r="E113" s="119"/>
      <c r="F113" s="139"/>
      <c r="G113" s="142"/>
    </row>
    <row r="114" spans="1:8">
      <c r="B114" s="150"/>
      <c r="C114" s="151"/>
    </row>
    <row r="115" spans="1:8">
      <c r="B115" s="137" t="s">
        <v>3618</v>
      </c>
      <c r="C115" s="82"/>
      <c r="D115" s="115"/>
    </row>
    <row r="116" spans="1:8">
      <c r="B116" s="137" t="s">
        <v>3619</v>
      </c>
      <c r="C116" s="82"/>
      <c r="D116" s="115"/>
    </row>
    <row r="117" spans="1:8">
      <c r="B117" s="137" t="s">
        <v>3595</v>
      </c>
      <c r="C117" s="112"/>
      <c r="D117" s="115"/>
    </row>
    <row r="118" spans="1:8">
      <c r="B118" s="137" t="s">
        <v>3596</v>
      </c>
      <c r="C118" s="112"/>
      <c r="D118" s="115"/>
    </row>
    <row r="119" spans="1:8" ht="16.5" customHeight="1">
      <c r="B119" s="137" t="s">
        <v>3597</v>
      </c>
      <c r="C119" s="112"/>
      <c r="D119" s="138"/>
      <c r="E119" s="119"/>
      <c r="F119" s="139"/>
      <c r="G119" s="140"/>
      <c r="H119" s="119"/>
    </row>
    <row r="120" spans="1:8" ht="16.5" customHeight="1">
      <c r="B120" s="137" t="s">
        <v>3598</v>
      </c>
      <c r="C120" s="112"/>
      <c r="D120" s="141"/>
      <c r="E120" s="119"/>
      <c r="F120" s="139"/>
      <c r="G120" s="142"/>
      <c r="H120" s="119"/>
    </row>
    <row r="121" spans="1:8">
      <c r="B121" s="137" t="s">
        <v>3599</v>
      </c>
      <c r="C121" s="112"/>
      <c r="D121" s="141"/>
      <c r="E121" s="119"/>
      <c r="F121" s="139"/>
      <c r="G121" s="142"/>
    </row>
    <row r="122" spans="1:8">
      <c r="B122" s="143" t="s">
        <v>3617</v>
      </c>
      <c r="C122" s="144"/>
      <c r="D122" s="141"/>
      <c r="E122" s="119"/>
      <c r="F122" s="139"/>
      <c r="G122" s="142"/>
    </row>
    <row r="123" spans="1:8" ht="26.25" customHeight="1">
      <c r="A123" s="130"/>
      <c r="B123" s="195"/>
      <c r="C123" s="195"/>
      <c r="D123" s="141"/>
      <c r="E123" s="119"/>
      <c r="F123" s="139"/>
      <c r="G123" s="142"/>
    </row>
    <row r="124" spans="1:8">
      <c r="B124" s="150"/>
      <c r="C124" s="151"/>
    </row>
    <row r="125" spans="1:8">
      <c r="B125" s="137" t="s">
        <v>3618</v>
      </c>
      <c r="C125" s="82"/>
      <c r="D125" s="115"/>
    </row>
    <row r="126" spans="1:8">
      <c r="B126" s="137" t="s">
        <v>3619</v>
      </c>
      <c r="C126" s="82"/>
      <c r="D126" s="115"/>
    </row>
    <row r="127" spans="1:8">
      <c r="B127" s="137" t="s">
        <v>3595</v>
      </c>
      <c r="C127" s="112"/>
      <c r="D127" s="115"/>
    </row>
    <row r="128" spans="1:8">
      <c r="B128" s="137" t="s">
        <v>3596</v>
      </c>
      <c r="C128" s="112"/>
      <c r="D128" s="115"/>
    </row>
    <row r="129" spans="1:8" ht="16.5" customHeight="1">
      <c r="B129" s="137" t="s">
        <v>3597</v>
      </c>
      <c r="C129" s="112"/>
      <c r="D129" s="138"/>
      <c r="E129" s="119"/>
      <c r="F129" s="139"/>
      <c r="G129" s="140"/>
      <c r="H129" s="119"/>
    </row>
    <row r="130" spans="1:8" ht="16.5" customHeight="1">
      <c r="B130" s="137" t="s">
        <v>3598</v>
      </c>
      <c r="C130" s="112"/>
      <c r="D130" s="141"/>
      <c r="E130" s="119"/>
      <c r="F130" s="139"/>
      <c r="G130" s="142"/>
      <c r="H130" s="119"/>
    </row>
    <row r="131" spans="1:8">
      <c r="B131" s="137" t="s">
        <v>3599</v>
      </c>
      <c r="C131" s="112"/>
      <c r="D131" s="141"/>
      <c r="E131" s="119"/>
      <c r="F131" s="139"/>
      <c r="G131" s="142"/>
    </row>
    <row r="132" spans="1:8">
      <c r="B132" s="143" t="s">
        <v>3617</v>
      </c>
      <c r="C132" s="144"/>
      <c r="D132" s="141"/>
      <c r="E132" s="119"/>
      <c r="F132" s="139"/>
      <c r="G132" s="142"/>
    </row>
    <row r="133" spans="1:8" ht="26.25" customHeight="1">
      <c r="A133" s="130"/>
      <c r="B133" s="195"/>
      <c r="C133" s="195"/>
      <c r="D133" s="141"/>
      <c r="E133" s="119"/>
      <c r="F133" s="139"/>
      <c r="G133" s="142"/>
    </row>
    <row r="134" spans="1:8">
      <c r="B134" s="150"/>
      <c r="C134" s="151"/>
    </row>
    <row r="135" spans="1:8">
      <c r="B135" s="137" t="s">
        <v>3618</v>
      </c>
      <c r="C135" s="82"/>
      <c r="D135" s="115"/>
    </row>
    <row r="136" spans="1:8">
      <c r="B136" s="137" t="s">
        <v>3619</v>
      </c>
      <c r="C136" s="82"/>
      <c r="D136" s="115"/>
    </row>
    <row r="137" spans="1:8">
      <c r="B137" s="137" t="s">
        <v>3595</v>
      </c>
      <c r="C137" s="112"/>
      <c r="D137" s="115"/>
    </row>
    <row r="138" spans="1:8">
      <c r="B138" s="137" t="s">
        <v>3596</v>
      </c>
      <c r="C138" s="112"/>
      <c r="D138" s="115"/>
    </row>
    <row r="139" spans="1:8" ht="16.5" customHeight="1">
      <c r="B139" s="137" t="s">
        <v>3597</v>
      </c>
      <c r="C139" s="112"/>
      <c r="D139" s="138"/>
      <c r="E139" s="119"/>
      <c r="F139" s="139"/>
      <c r="G139" s="140"/>
      <c r="H139" s="119"/>
    </row>
    <row r="140" spans="1:8" ht="16.5" customHeight="1">
      <c r="B140" s="137" t="s">
        <v>3598</v>
      </c>
      <c r="C140" s="112"/>
      <c r="D140" s="141"/>
      <c r="E140" s="119"/>
      <c r="F140" s="139"/>
      <c r="G140" s="142"/>
      <c r="H140" s="119"/>
    </row>
    <row r="141" spans="1:8">
      <c r="B141" s="137" t="s">
        <v>3599</v>
      </c>
      <c r="C141" s="112"/>
      <c r="D141" s="141"/>
      <c r="E141" s="119"/>
      <c r="F141" s="139"/>
      <c r="G141" s="142"/>
    </row>
    <row r="142" spans="1:8">
      <c r="B142" s="143" t="s">
        <v>3617</v>
      </c>
      <c r="C142" s="144"/>
      <c r="D142" s="141"/>
      <c r="E142" s="119"/>
      <c r="F142" s="139"/>
      <c r="G142" s="142"/>
    </row>
    <row r="143" spans="1:8" ht="26.25" customHeight="1">
      <c r="A143" s="130"/>
      <c r="B143" s="195"/>
      <c r="C143" s="195"/>
      <c r="D143" s="141"/>
      <c r="E143" s="119"/>
      <c r="F143" s="139"/>
      <c r="G143" s="142"/>
    </row>
    <row r="144" spans="1:8">
      <c r="B144" s="150"/>
      <c r="C144" s="151"/>
    </row>
    <row r="145" spans="1:8">
      <c r="B145" s="137" t="s">
        <v>3618</v>
      </c>
      <c r="C145" s="82"/>
      <c r="D145" s="115"/>
    </row>
    <row r="146" spans="1:8">
      <c r="B146" s="137" t="s">
        <v>3619</v>
      </c>
      <c r="C146" s="82"/>
      <c r="D146" s="115"/>
    </row>
    <row r="147" spans="1:8">
      <c r="B147" s="137" t="s">
        <v>3595</v>
      </c>
      <c r="C147" s="112"/>
      <c r="D147" s="115"/>
    </row>
    <row r="148" spans="1:8">
      <c r="B148" s="137" t="s">
        <v>3596</v>
      </c>
      <c r="C148" s="112"/>
      <c r="D148" s="115"/>
    </row>
    <row r="149" spans="1:8" ht="16.5" customHeight="1">
      <c r="B149" s="137" t="s">
        <v>3597</v>
      </c>
      <c r="C149" s="112"/>
      <c r="D149" s="138"/>
      <c r="E149" s="119"/>
      <c r="F149" s="139"/>
      <c r="G149" s="140"/>
      <c r="H149" s="119"/>
    </row>
    <row r="150" spans="1:8" ht="16.5" customHeight="1">
      <c r="B150" s="137" t="s">
        <v>3598</v>
      </c>
      <c r="C150" s="112"/>
      <c r="D150" s="141"/>
      <c r="E150" s="119"/>
      <c r="F150" s="139"/>
      <c r="G150" s="142"/>
      <c r="H150" s="119"/>
    </row>
    <row r="151" spans="1:8">
      <c r="B151" s="137" t="s">
        <v>3599</v>
      </c>
      <c r="C151" s="112"/>
      <c r="D151" s="141"/>
      <c r="E151" s="119"/>
      <c r="F151" s="139"/>
      <c r="G151" s="142"/>
    </row>
    <row r="152" spans="1:8">
      <c r="B152" s="143" t="s">
        <v>3617</v>
      </c>
      <c r="C152" s="144"/>
      <c r="D152" s="141"/>
      <c r="E152" s="119"/>
      <c r="F152" s="139"/>
      <c r="G152" s="142"/>
    </row>
    <row r="153" spans="1:8" ht="26.25" customHeight="1">
      <c r="A153" s="130"/>
      <c r="B153" s="195"/>
      <c r="C153" s="195"/>
      <c r="D153" s="141"/>
      <c r="E153" s="119"/>
      <c r="F153" s="139"/>
      <c r="G153" s="142"/>
    </row>
    <row r="154" spans="1:8">
      <c r="B154" s="150"/>
      <c r="C154" s="151"/>
    </row>
    <row r="155" spans="1:8">
      <c r="B155" s="137" t="s">
        <v>3618</v>
      </c>
      <c r="C155" s="82"/>
      <c r="D155" s="115"/>
    </row>
    <row r="156" spans="1:8">
      <c r="B156" s="137" t="s">
        <v>3619</v>
      </c>
      <c r="C156" s="82"/>
      <c r="D156" s="115"/>
    </row>
    <row r="157" spans="1:8">
      <c r="B157" s="137" t="s">
        <v>3595</v>
      </c>
      <c r="C157" s="112"/>
      <c r="D157" s="115"/>
    </row>
    <row r="158" spans="1:8">
      <c r="B158" s="137" t="s">
        <v>3596</v>
      </c>
      <c r="C158" s="112"/>
      <c r="D158" s="115"/>
    </row>
    <row r="159" spans="1:8" ht="16.5" customHeight="1">
      <c r="B159" s="137" t="s">
        <v>3597</v>
      </c>
      <c r="C159" s="112"/>
      <c r="D159" s="138"/>
      <c r="E159" s="119"/>
      <c r="F159" s="139"/>
      <c r="G159" s="140"/>
      <c r="H159" s="119"/>
    </row>
    <row r="160" spans="1:8" ht="16.5" customHeight="1">
      <c r="B160" s="137" t="s">
        <v>3598</v>
      </c>
      <c r="C160" s="112"/>
      <c r="D160" s="141"/>
      <c r="E160" s="119"/>
      <c r="F160" s="139"/>
      <c r="G160" s="142"/>
      <c r="H160" s="119"/>
    </row>
    <row r="161" spans="1:8">
      <c r="B161" s="137" t="s">
        <v>3599</v>
      </c>
      <c r="C161" s="112"/>
      <c r="D161" s="141"/>
      <c r="E161" s="119"/>
      <c r="F161" s="139"/>
      <c r="G161" s="142"/>
    </row>
    <row r="162" spans="1:8">
      <c r="B162" s="143" t="s">
        <v>3617</v>
      </c>
      <c r="C162" s="144"/>
      <c r="D162" s="141"/>
      <c r="E162" s="119"/>
      <c r="F162" s="139"/>
      <c r="G162" s="142"/>
    </row>
    <row r="163" spans="1:8" ht="26.25" customHeight="1">
      <c r="A163" s="130"/>
      <c r="B163" s="195"/>
      <c r="C163" s="195"/>
      <c r="D163" s="141"/>
      <c r="E163" s="119"/>
      <c r="F163" s="139"/>
      <c r="G163" s="142"/>
    </row>
    <row r="164" spans="1:8">
      <c r="B164" s="152"/>
      <c r="C164" s="132"/>
    </row>
    <row r="165" spans="1:8">
      <c r="B165" s="137" t="s">
        <v>3618</v>
      </c>
      <c r="C165" s="82"/>
      <c r="D165" s="115"/>
    </row>
    <row r="166" spans="1:8">
      <c r="B166" s="137" t="s">
        <v>3619</v>
      </c>
      <c r="C166" s="82"/>
      <c r="D166" s="115"/>
    </row>
    <row r="167" spans="1:8">
      <c r="B167" s="137" t="s">
        <v>3595</v>
      </c>
      <c r="C167" s="112"/>
      <c r="D167" s="115"/>
    </row>
    <row r="168" spans="1:8">
      <c r="B168" s="137" t="s">
        <v>3596</v>
      </c>
      <c r="C168" s="112"/>
      <c r="D168" s="115"/>
    </row>
    <row r="169" spans="1:8" ht="16.5" customHeight="1">
      <c r="B169" s="137" t="s">
        <v>3597</v>
      </c>
      <c r="C169" s="112"/>
      <c r="D169" s="138"/>
      <c r="E169" s="119"/>
      <c r="F169" s="139"/>
      <c r="G169" s="140"/>
      <c r="H169" s="119"/>
    </row>
    <row r="170" spans="1:8" ht="16.5" customHeight="1">
      <c r="B170" s="137" t="s">
        <v>3598</v>
      </c>
      <c r="C170" s="112"/>
      <c r="D170" s="141"/>
      <c r="E170" s="119"/>
      <c r="F170" s="139"/>
      <c r="G170" s="142"/>
      <c r="H170" s="119"/>
    </row>
    <row r="171" spans="1:8">
      <c r="B171" s="137" t="s">
        <v>3599</v>
      </c>
      <c r="C171" s="112"/>
      <c r="D171" s="141"/>
      <c r="E171" s="119"/>
      <c r="F171" s="139"/>
      <c r="G171" s="142"/>
    </row>
    <row r="172" spans="1:8">
      <c r="B172" s="143" t="s">
        <v>3617</v>
      </c>
      <c r="C172" s="144"/>
      <c r="D172" s="141"/>
      <c r="E172" s="119"/>
      <c r="F172" s="139"/>
      <c r="G172" s="142"/>
    </row>
    <row r="173" spans="1:8" ht="26.25" customHeight="1">
      <c r="A173" s="130"/>
      <c r="B173" s="195"/>
      <c r="C173" s="195"/>
      <c r="D173" s="141"/>
      <c r="E173" s="119"/>
      <c r="F173" s="139"/>
      <c r="G173" s="142"/>
    </row>
    <row r="174" spans="1:8">
      <c r="B174" s="152"/>
      <c r="C174" s="132"/>
    </row>
    <row r="175" spans="1:8">
      <c r="B175" s="137" t="s">
        <v>3618</v>
      </c>
      <c r="C175" s="82"/>
      <c r="D175" s="115"/>
    </row>
    <row r="176" spans="1:8">
      <c r="B176" s="137" t="s">
        <v>3619</v>
      </c>
      <c r="C176" s="82"/>
      <c r="D176" s="115"/>
    </row>
    <row r="177" spans="1:8">
      <c r="B177" s="137" t="s">
        <v>3595</v>
      </c>
      <c r="C177" s="112"/>
      <c r="D177" s="115"/>
    </row>
    <row r="178" spans="1:8">
      <c r="B178" s="137" t="s">
        <v>3596</v>
      </c>
      <c r="C178" s="112"/>
      <c r="D178" s="115"/>
    </row>
    <row r="179" spans="1:8" ht="16.5" customHeight="1">
      <c r="B179" s="137" t="s">
        <v>3597</v>
      </c>
      <c r="C179" s="112"/>
      <c r="D179" s="138"/>
      <c r="E179" s="119"/>
      <c r="F179" s="139"/>
      <c r="G179" s="140"/>
      <c r="H179" s="119"/>
    </row>
    <row r="180" spans="1:8" ht="16.5" customHeight="1">
      <c r="B180" s="137" t="s">
        <v>3598</v>
      </c>
      <c r="C180" s="112"/>
      <c r="D180" s="141"/>
      <c r="E180" s="119"/>
      <c r="F180" s="139"/>
      <c r="G180" s="142"/>
      <c r="H180" s="119"/>
    </row>
    <row r="181" spans="1:8">
      <c r="B181" s="137" t="s">
        <v>3599</v>
      </c>
      <c r="C181" s="112"/>
      <c r="D181" s="141"/>
      <c r="E181" s="119"/>
      <c r="F181" s="139"/>
      <c r="G181" s="142"/>
    </row>
    <row r="182" spans="1:8">
      <c r="B182" s="143" t="s">
        <v>3617</v>
      </c>
      <c r="C182" s="144"/>
      <c r="D182" s="141"/>
      <c r="E182" s="119"/>
      <c r="F182" s="139"/>
      <c r="G182" s="142"/>
    </row>
    <row r="183" spans="1:8" ht="26.25" customHeight="1">
      <c r="A183" s="130"/>
      <c r="B183" s="195"/>
      <c r="C183" s="195"/>
      <c r="D183" s="141"/>
      <c r="E183" s="119"/>
      <c r="F183" s="139"/>
      <c r="G183" s="142"/>
    </row>
    <row r="184" spans="1:8">
      <c r="B184" s="150"/>
      <c r="C184" s="151"/>
    </row>
    <row r="185" spans="1:8">
      <c r="B185" s="137" t="s">
        <v>3618</v>
      </c>
      <c r="C185" s="82"/>
      <c r="D185" s="115"/>
    </row>
    <row r="186" spans="1:8">
      <c r="B186" s="137" t="s">
        <v>3619</v>
      </c>
      <c r="C186" s="82"/>
      <c r="D186" s="115"/>
    </row>
    <row r="187" spans="1:8">
      <c r="B187" s="137" t="s">
        <v>3595</v>
      </c>
      <c r="C187" s="112"/>
      <c r="D187" s="115"/>
    </row>
    <row r="188" spans="1:8">
      <c r="B188" s="137" t="s">
        <v>3596</v>
      </c>
      <c r="C188" s="112"/>
      <c r="D188" s="115"/>
    </row>
    <row r="189" spans="1:8" ht="16.5" customHeight="1">
      <c r="B189" s="137" t="s">
        <v>3597</v>
      </c>
      <c r="C189" s="112"/>
      <c r="D189" s="138"/>
      <c r="E189" s="119"/>
      <c r="F189" s="139"/>
      <c r="G189" s="140"/>
      <c r="H189" s="119"/>
    </row>
    <row r="190" spans="1:8" ht="16.5" customHeight="1">
      <c r="B190" s="137" t="s">
        <v>3598</v>
      </c>
      <c r="C190" s="112"/>
      <c r="D190" s="141"/>
      <c r="E190" s="119"/>
      <c r="F190" s="139"/>
      <c r="G190" s="142"/>
      <c r="H190" s="119"/>
    </row>
    <row r="191" spans="1:8">
      <c r="B191" s="137" t="s">
        <v>3599</v>
      </c>
      <c r="C191" s="112"/>
      <c r="D191" s="141"/>
      <c r="E191" s="119"/>
      <c r="F191" s="139"/>
      <c r="G191" s="142"/>
    </row>
    <row r="192" spans="1:8">
      <c r="B192" s="143" t="s">
        <v>3617</v>
      </c>
      <c r="C192" s="144"/>
      <c r="D192" s="141"/>
      <c r="E192" s="119"/>
      <c r="F192" s="139"/>
      <c r="G192" s="142"/>
    </row>
    <row r="193" spans="1:8" ht="26.25" customHeight="1">
      <c r="A193" s="130"/>
      <c r="B193" s="196"/>
      <c r="C193" s="196"/>
      <c r="D193" s="141"/>
      <c r="E193" s="119"/>
      <c r="F193" s="139"/>
      <c r="G193" s="142"/>
    </row>
    <row r="194" spans="1:8">
      <c r="B194" s="150"/>
      <c r="C194" s="151"/>
    </row>
    <row r="195" spans="1:8">
      <c r="B195" s="137" t="s">
        <v>3618</v>
      </c>
      <c r="C195" s="82"/>
      <c r="D195" s="115"/>
    </row>
    <row r="196" spans="1:8">
      <c r="B196" s="137" t="s">
        <v>3619</v>
      </c>
      <c r="C196" s="82"/>
      <c r="D196" s="115"/>
    </row>
    <row r="197" spans="1:8">
      <c r="B197" s="137" t="s">
        <v>3595</v>
      </c>
      <c r="C197" s="112"/>
      <c r="D197" s="115"/>
    </row>
    <row r="198" spans="1:8">
      <c r="B198" s="137" t="s">
        <v>3596</v>
      </c>
      <c r="C198" s="112"/>
      <c r="D198" s="115"/>
    </row>
    <row r="199" spans="1:8" ht="16.5" customHeight="1">
      <c r="B199" s="137" t="s">
        <v>3597</v>
      </c>
      <c r="C199" s="112"/>
      <c r="D199" s="138"/>
      <c r="E199" s="119"/>
      <c r="F199" s="139"/>
      <c r="G199" s="140"/>
      <c r="H199" s="119"/>
    </row>
    <row r="200" spans="1:8" ht="16.5" customHeight="1">
      <c r="B200" s="137" t="s">
        <v>3598</v>
      </c>
      <c r="C200" s="112"/>
      <c r="D200" s="141"/>
      <c r="E200" s="119"/>
      <c r="F200" s="139"/>
      <c r="G200" s="142"/>
      <c r="H200" s="119"/>
    </row>
    <row r="201" spans="1:8">
      <c r="B201" s="137" t="s">
        <v>3599</v>
      </c>
      <c r="C201" s="112"/>
      <c r="D201" s="141"/>
      <c r="E201" s="119"/>
      <c r="F201" s="139"/>
      <c r="G201" s="142"/>
    </row>
    <row r="202" spans="1:8">
      <c r="B202" s="143" t="s">
        <v>3617</v>
      </c>
      <c r="C202" s="144"/>
      <c r="D202" s="141"/>
      <c r="E202" s="119"/>
      <c r="F202" s="139"/>
      <c r="G202" s="142"/>
    </row>
    <row r="203" spans="1:8" ht="26.25" customHeight="1">
      <c r="A203" s="130"/>
      <c r="B203" s="195"/>
      <c r="C203" s="195"/>
      <c r="D203" s="141"/>
      <c r="E203" s="119"/>
      <c r="F203" s="139"/>
      <c r="G203" s="142"/>
    </row>
    <row r="204" spans="1:8">
      <c r="B204" s="150"/>
      <c r="C204" s="151"/>
    </row>
    <row r="205" spans="1:8">
      <c r="B205" s="137" t="s">
        <v>3618</v>
      </c>
      <c r="C205" s="82"/>
      <c r="D205" s="115"/>
    </row>
    <row r="206" spans="1:8">
      <c r="B206" s="137" t="s">
        <v>3619</v>
      </c>
      <c r="C206" s="82"/>
      <c r="D206" s="115"/>
    </row>
    <row r="207" spans="1:8">
      <c r="B207" s="137" t="s">
        <v>3595</v>
      </c>
      <c r="C207" s="112"/>
      <c r="D207" s="115"/>
    </row>
    <row r="208" spans="1:8">
      <c r="B208" s="137" t="s">
        <v>3596</v>
      </c>
      <c r="C208" s="112"/>
      <c r="D208" s="115"/>
    </row>
    <row r="209" spans="1:8" ht="16.5" customHeight="1">
      <c r="B209" s="137" t="s">
        <v>3597</v>
      </c>
      <c r="C209" s="112"/>
      <c r="D209" s="138"/>
      <c r="E209" s="119"/>
      <c r="F209" s="139"/>
      <c r="G209" s="140"/>
      <c r="H209" s="119"/>
    </row>
    <row r="210" spans="1:8" ht="16.5" customHeight="1">
      <c r="B210" s="137" t="s">
        <v>3598</v>
      </c>
      <c r="C210" s="112"/>
      <c r="D210" s="141"/>
      <c r="E210" s="119"/>
      <c r="F210" s="139"/>
      <c r="G210" s="142"/>
      <c r="H210" s="119"/>
    </row>
    <row r="211" spans="1:8">
      <c r="B211" s="137" t="s">
        <v>3599</v>
      </c>
      <c r="C211" s="112"/>
      <c r="D211" s="141"/>
      <c r="E211" s="119"/>
      <c r="F211" s="139"/>
      <c r="G211" s="142"/>
    </row>
    <row r="212" spans="1:8">
      <c r="B212" s="143" t="s">
        <v>3617</v>
      </c>
      <c r="C212" s="144"/>
      <c r="D212" s="141"/>
      <c r="E212" s="119"/>
      <c r="F212" s="139"/>
      <c r="G212" s="142"/>
    </row>
    <row r="213" spans="1:8" ht="26.25" customHeight="1">
      <c r="A213" s="130"/>
      <c r="B213" s="195"/>
      <c r="C213" s="195"/>
      <c r="D213" s="141"/>
      <c r="E213" s="119"/>
      <c r="F213" s="139"/>
      <c r="G213" s="142"/>
    </row>
    <row r="215" spans="1:8">
      <c r="B215" s="137" t="s">
        <v>3618</v>
      </c>
      <c r="C215" s="82"/>
      <c r="D215" s="115"/>
    </row>
    <row r="216" spans="1:8">
      <c r="B216" s="137" t="s">
        <v>3619</v>
      </c>
      <c r="C216" s="82"/>
      <c r="D216" s="115"/>
    </row>
    <row r="217" spans="1:8">
      <c r="B217" s="137" t="s">
        <v>3595</v>
      </c>
      <c r="C217" s="112"/>
      <c r="D217" s="115"/>
    </row>
    <row r="218" spans="1:8">
      <c r="B218" s="137" t="s">
        <v>3596</v>
      </c>
      <c r="C218" s="112"/>
      <c r="D218" s="115"/>
    </row>
    <row r="219" spans="1:8" ht="16.5" customHeight="1">
      <c r="B219" s="137" t="s">
        <v>3597</v>
      </c>
      <c r="C219" s="112"/>
      <c r="D219" s="138"/>
      <c r="E219" s="119"/>
      <c r="F219" s="139"/>
      <c r="G219" s="140"/>
      <c r="H219" s="119"/>
    </row>
    <row r="220" spans="1:8" ht="16.5" customHeight="1">
      <c r="B220" s="137" t="s">
        <v>3598</v>
      </c>
      <c r="C220" s="112"/>
      <c r="D220" s="141"/>
      <c r="E220" s="119"/>
      <c r="F220" s="139"/>
      <c r="G220" s="142"/>
      <c r="H220" s="119"/>
    </row>
    <row r="221" spans="1:8">
      <c r="B221" s="137" t="s">
        <v>3599</v>
      </c>
      <c r="C221" s="112"/>
      <c r="D221" s="141"/>
      <c r="E221" s="119"/>
      <c r="F221" s="139"/>
      <c r="G221" s="142"/>
    </row>
    <row r="222" spans="1:8">
      <c r="B222" s="143" t="s">
        <v>3617</v>
      </c>
      <c r="C222" s="144"/>
      <c r="D222" s="141"/>
      <c r="E222" s="119"/>
      <c r="F222" s="139"/>
      <c r="G222" s="142"/>
    </row>
    <row r="223" spans="1:8" ht="26.25" customHeight="1">
      <c r="A223" s="130"/>
      <c r="B223" s="195"/>
      <c r="C223" s="195"/>
      <c r="D223" s="141"/>
      <c r="E223" s="119"/>
      <c r="F223" s="139"/>
      <c r="G223" s="142"/>
    </row>
  </sheetData>
  <sheetProtection sheet="1" sort="0" autoFilter="0"/>
  <mergeCells count="25">
    <mergeCell ref="B3:C3"/>
    <mergeCell ref="B4:C4"/>
    <mergeCell ref="B8:C8"/>
    <mergeCell ref="B11:C11"/>
    <mergeCell ref="B23:C23"/>
    <mergeCell ref="B33:C33"/>
    <mergeCell ref="B43:C43"/>
    <mergeCell ref="B53:C53"/>
    <mergeCell ref="B63:C63"/>
    <mergeCell ref="B73:C73"/>
    <mergeCell ref="B83:C83"/>
    <mergeCell ref="B93:C93"/>
    <mergeCell ref="B103:C103"/>
    <mergeCell ref="B113:C113"/>
    <mergeCell ref="B123:C123"/>
    <mergeCell ref="B133:C133"/>
    <mergeCell ref="B143:C143"/>
    <mergeCell ref="B153:C153"/>
    <mergeCell ref="B163:C163"/>
    <mergeCell ref="B173:C173"/>
    <mergeCell ref="B183:C183"/>
    <mergeCell ref="B193:C193"/>
    <mergeCell ref="B203:C203"/>
    <mergeCell ref="B213:C213"/>
    <mergeCell ref="B223:C223"/>
  </mergeCells>
  <conditionalFormatting sqref="E17:E19 E34:E35">
    <cfRule type="expression" dxfId="1141" priority="2">
      <formula>LEN(D17)&gt;0</formula>
    </cfRule>
    <cfRule type="expression" dxfId="1140" priority="3">
      <formula>LEN(D17)&lt;1</formula>
    </cfRule>
  </conditionalFormatting>
  <conditionalFormatting sqref="E23">
    <cfRule type="expression" dxfId="1139" priority="4">
      <formula>LEN(D36)&gt;0</formula>
    </cfRule>
    <cfRule type="expression" dxfId="1138" priority="5">
      <formula>LEN(D36)&lt;1</formula>
    </cfRule>
  </conditionalFormatting>
  <conditionalFormatting sqref="E30">
    <cfRule type="expression" dxfId="1137" priority="6">
      <formula>LEN(D30)&gt;0</formula>
    </cfRule>
    <cfRule type="expression" dxfId="1136" priority="7">
      <formula>LEN(D30)&lt;1</formula>
    </cfRule>
  </conditionalFormatting>
  <conditionalFormatting sqref="E20:E22">
    <cfRule type="expression" dxfId="1135" priority="8">
      <formula>LEN(D34)&gt;0</formula>
    </cfRule>
    <cfRule type="expression" dxfId="1134" priority="9">
      <formula>LEN(D34)&lt;1</formula>
    </cfRule>
  </conditionalFormatting>
  <conditionalFormatting sqref="E36">
    <cfRule type="expression" dxfId="1133" priority="10">
      <formula>LEN(#REF!)&gt;0</formula>
    </cfRule>
    <cfRule type="expression" dxfId="1132" priority="11">
      <formula>LEN(#REF!)&lt;1</formula>
    </cfRule>
  </conditionalFormatting>
  <conditionalFormatting sqref="E33 E43">
    <cfRule type="expression" dxfId="1131" priority="12">
      <formula>LEN(#REF!)&gt;0</formula>
    </cfRule>
    <cfRule type="expression" dxfId="1130" priority="13">
      <formula>LEN(#REF!)&lt;1</formula>
    </cfRule>
  </conditionalFormatting>
  <conditionalFormatting sqref="E31:E32 E41:E42">
    <cfRule type="expression" dxfId="1129" priority="14">
      <formula>LEN(#REF!)&gt;0</formula>
    </cfRule>
    <cfRule type="expression" dxfId="1128" priority="15">
      <formula>LEN(#REF!)&lt;1</formula>
    </cfRule>
  </conditionalFormatting>
  <conditionalFormatting sqref="E50">
    <cfRule type="expression" dxfId="1127" priority="16">
      <formula>LEN(D50)&gt;0</formula>
    </cfRule>
    <cfRule type="expression" dxfId="1126" priority="17">
      <formula>LEN(D50)&lt;1</formula>
    </cfRule>
  </conditionalFormatting>
  <conditionalFormatting sqref="E53">
    <cfRule type="expression" dxfId="1125" priority="18">
      <formula>LEN(#REF!)&gt;0</formula>
    </cfRule>
    <cfRule type="expression" dxfId="1124" priority="19">
      <formula>LEN(#REF!)&lt;1</formula>
    </cfRule>
  </conditionalFormatting>
  <conditionalFormatting sqref="E51:E52">
    <cfRule type="expression" dxfId="1123" priority="20">
      <formula>LEN(#REF!)&gt;0</formula>
    </cfRule>
    <cfRule type="expression" dxfId="1122" priority="21">
      <formula>LEN(#REF!)&lt;1</formula>
    </cfRule>
  </conditionalFormatting>
  <conditionalFormatting sqref="E60">
    <cfRule type="expression" dxfId="1121" priority="22">
      <formula>LEN(D60)&gt;0</formula>
    </cfRule>
    <cfRule type="expression" dxfId="1120" priority="23">
      <formula>LEN(D60)&lt;1</formula>
    </cfRule>
  </conditionalFormatting>
  <conditionalFormatting sqref="E63">
    <cfRule type="expression" dxfId="1119" priority="24">
      <formula>LEN(#REF!)&gt;0</formula>
    </cfRule>
    <cfRule type="expression" dxfId="1118" priority="25">
      <formula>LEN(#REF!)&lt;1</formula>
    </cfRule>
  </conditionalFormatting>
  <conditionalFormatting sqref="E61:E62">
    <cfRule type="expression" dxfId="1117" priority="26">
      <formula>LEN(#REF!)&gt;0</formula>
    </cfRule>
    <cfRule type="expression" dxfId="1116" priority="27">
      <formula>LEN(#REF!)&lt;1</formula>
    </cfRule>
  </conditionalFormatting>
  <conditionalFormatting sqref="E70">
    <cfRule type="expression" dxfId="1115" priority="28">
      <formula>LEN(D70)&gt;0</formula>
    </cfRule>
    <cfRule type="expression" dxfId="1114" priority="29">
      <formula>LEN(D70)&lt;1</formula>
    </cfRule>
  </conditionalFormatting>
  <conditionalFormatting sqref="E73">
    <cfRule type="expression" dxfId="1113" priority="30">
      <formula>LEN(#REF!)&gt;0</formula>
    </cfRule>
    <cfRule type="expression" dxfId="1112" priority="31">
      <formula>LEN(#REF!)&lt;1</formula>
    </cfRule>
  </conditionalFormatting>
  <conditionalFormatting sqref="E71:E72">
    <cfRule type="expression" dxfId="1111" priority="32">
      <formula>LEN(#REF!)&gt;0</formula>
    </cfRule>
    <cfRule type="expression" dxfId="1110" priority="33">
      <formula>LEN(#REF!)&lt;1</formula>
    </cfRule>
  </conditionalFormatting>
  <conditionalFormatting sqref="E80">
    <cfRule type="expression" dxfId="1109" priority="34">
      <formula>LEN(D80)&gt;0</formula>
    </cfRule>
    <cfRule type="expression" dxfId="1108" priority="35">
      <formula>LEN(D80)&lt;1</formula>
    </cfRule>
  </conditionalFormatting>
  <conditionalFormatting sqref="E83">
    <cfRule type="expression" dxfId="1107" priority="36">
      <formula>LEN(#REF!)&gt;0</formula>
    </cfRule>
    <cfRule type="expression" dxfId="1106" priority="37">
      <formula>LEN(#REF!)&lt;1</formula>
    </cfRule>
  </conditionalFormatting>
  <conditionalFormatting sqref="E81:E82">
    <cfRule type="expression" dxfId="1105" priority="38">
      <formula>LEN(#REF!)&gt;0</formula>
    </cfRule>
    <cfRule type="expression" dxfId="1104" priority="39">
      <formula>LEN(#REF!)&lt;1</formula>
    </cfRule>
  </conditionalFormatting>
  <conditionalFormatting sqref="E90">
    <cfRule type="expression" dxfId="1103" priority="40">
      <formula>LEN(D90)&gt;0</formula>
    </cfRule>
    <cfRule type="expression" dxfId="1102" priority="41">
      <formula>LEN(D90)&lt;1</formula>
    </cfRule>
  </conditionalFormatting>
  <conditionalFormatting sqref="E93">
    <cfRule type="expression" dxfId="1101" priority="42">
      <formula>LEN(#REF!)&gt;0</formula>
    </cfRule>
    <cfRule type="expression" dxfId="1100" priority="43">
      <formula>LEN(#REF!)&lt;1</formula>
    </cfRule>
  </conditionalFormatting>
  <conditionalFormatting sqref="E91:E92">
    <cfRule type="expression" dxfId="1099" priority="44">
      <formula>LEN(#REF!)&gt;0</formula>
    </cfRule>
    <cfRule type="expression" dxfId="1098" priority="45">
      <formula>LEN(#REF!)&lt;1</formula>
    </cfRule>
  </conditionalFormatting>
  <conditionalFormatting sqref="E100">
    <cfRule type="expression" dxfId="1097" priority="46">
      <formula>LEN(D100)&gt;0</formula>
    </cfRule>
    <cfRule type="expression" dxfId="1096" priority="47">
      <formula>LEN(D100)&lt;1</formula>
    </cfRule>
  </conditionalFormatting>
  <conditionalFormatting sqref="E103">
    <cfRule type="expression" dxfId="1095" priority="48">
      <formula>LEN(#REF!)&gt;0</formula>
    </cfRule>
    <cfRule type="expression" dxfId="1094" priority="49">
      <formula>LEN(#REF!)&lt;1</formula>
    </cfRule>
  </conditionalFormatting>
  <conditionalFormatting sqref="E101:E102">
    <cfRule type="expression" dxfId="1093" priority="50">
      <formula>LEN(#REF!)&gt;0</formula>
    </cfRule>
    <cfRule type="expression" dxfId="1092" priority="51">
      <formula>LEN(#REF!)&lt;1</formula>
    </cfRule>
  </conditionalFormatting>
  <conditionalFormatting sqref="E110">
    <cfRule type="expression" dxfId="1091" priority="52">
      <formula>LEN(D110)&gt;0</formula>
    </cfRule>
    <cfRule type="expression" dxfId="1090" priority="53">
      <formula>LEN(D110)&lt;1</formula>
    </cfRule>
  </conditionalFormatting>
  <conditionalFormatting sqref="E113">
    <cfRule type="expression" dxfId="1089" priority="54">
      <formula>LEN(#REF!)&gt;0</formula>
    </cfRule>
    <cfRule type="expression" dxfId="1088" priority="55">
      <formula>LEN(#REF!)&lt;1</formula>
    </cfRule>
  </conditionalFormatting>
  <conditionalFormatting sqref="E111:E112">
    <cfRule type="expression" dxfId="1087" priority="56">
      <formula>LEN(#REF!)&gt;0</formula>
    </cfRule>
    <cfRule type="expression" dxfId="1086" priority="57">
      <formula>LEN(#REF!)&lt;1</formula>
    </cfRule>
  </conditionalFormatting>
  <conditionalFormatting sqref="E140">
    <cfRule type="expression" dxfId="1085" priority="58">
      <formula>LEN(D140)&gt;0</formula>
    </cfRule>
    <cfRule type="expression" dxfId="1084" priority="59">
      <formula>LEN(D140)&lt;1</formula>
    </cfRule>
  </conditionalFormatting>
  <conditionalFormatting sqref="E120">
    <cfRule type="expression" dxfId="1083" priority="60">
      <formula>LEN(D120)&gt;0</formula>
    </cfRule>
    <cfRule type="expression" dxfId="1082" priority="61">
      <formula>LEN(D120)&lt;1</formula>
    </cfRule>
  </conditionalFormatting>
  <conditionalFormatting sqref="E123">
    <cfRule type="expression" dxfId="1081" priority="62">
      <formula>LEN(#REF!)&gt;0</formula>
    </cfRule>
    <cfRule type="expression" dxfId="1080" priority="63">
      <formula>LEN(#REF!)&lt;1</formula>
    </cfRule>
  </conditionalFormatting>
  <conditionalFormatting sqref="E121:E122">
    <cfRule type="expression" dxfId="1079" priority="64">
      <formula>LEN(#REF!)&gt;0</formula>
    </cfRule>
    <cfRule type="expression" dxfId="1078" priority="65">
      <formula>LEN(#REF!)&lt;1</formula>
    </cfRule>
  </conditionalFormatting>
  <conditionalFormatting sqref="E160">
    <cfRule type="expression" dxfId="1077" priority="66">
      <formula>LEN(D160)&gt;0</formula>
    </cfRule>
    <cfRule type="expression" dxfId="1076" priority="67">
      <formula>LEN(D160)&lt;1</formula>
    </cfRule>
  </conditionalFormatting>
  <conditionalFormatting sqref="E130">
    <cfRule type="expression" dxfId="1075" priority="68">
      <formula>LEN(D130)&gt;0</formula>
    </cfRule>
    <cfRule type="expression" dxfId="1074" priority="69">
      <formula>LEN(D130)&lt;1</formula>
    </cfRule>
  </conditionalFormatting>
  <conditionalFormatting sqref="E133">
    <cfRule type="expression" dxfId="1073" priority="70">
      <formula>LEN(#REF!)&gt;0</formula>
    </cfRule>
    <cfRule type="expression" dxfId="1072" priority="71">
      <formula>LEN(#REF!)&lt;1</formula>
    </cfRule>
  </conditionalFormatting>
  <conditionalFormatting sqref="E131:E132">
    <cfRule type="expression" dxfId="1071" priority="72">
      <formula>LEN(#REF!)&gt;0</formula>
    </cfRule>
    <cfRule type="expression" dxfId="1070" priority="73">
      <formula>LEN(#REF!)&lt;1</formula>
    </cfRule>
  </conditionalFormatting>
  <conditionalFormatting sqref="E143">
    <cfRule type="expression" dxfId="1069" priority="74">
      <formula>LEN(#REF!)&gt;0</formula>
    </cfRule>
    <cfRule type="expression" dxfId="1068" priority="75">
      <formula>LEN(#REF!)&lt;1</formula>
    </cfRule>
  </conditionalFormatting>
  <conditionalFormatting sqref="E141:E142">
    <cfRule type="expression" dxfId="1067" priority="76">
      <formula>LEN(#REF!)&gt;0</formula>
    </cfRule>
    <cfRule type="expression" dxfId="1066" priority="77">
      <formula>LEN(#REF!)&lt;1</formula>
    </cfRule>
  </conditionalFormatting>
  <conditionalFormatting sqref="E150">
    <cfRule type="expression" dxfId="1065" priority="78">
      <formula>LEN(D150)&gt;0</formula>
    </cfRule>
    <cfRule type="expression" dxfId="1064" priority="79">
      <formula>LEN(D150)&lt;1</formula>
    </cfRule>
  </conditionalFormatting>
  <conditionalFormatting sqref="E153">
    <cfRule type="expression" dxfId="1063" priority="80">
      <formula>LEN(#REF!)&gt;0</formula>
    </cfRule>
    <cfRule type="expression" dxfId="1062" priority="81">
      <formula>LEN(#REF!)&lt;1</formula>
    </cfRule>
  </conditionalFormatting>
  <conditionalFormatting sqref="E151:E152">
    <cfRule type="expression" dxfId="1061" priority="82">
      <formula>LEN(#REF!)&gt;0</formula>
    </cfRule>
    <cfRule type="expression" dxfId="1060" priority="83">
      <formula>LEN(#REF!)&lt;1</formula>
    </cfRule>
  </conditionalFormatting>
  <conditionalFormatting sqref="E163">
    <cfRule type="expression" dxfId="1059" priority="84">
      <formula>LEN(#REF!)&gt;0</formula>
    </cfRule>
    <cfRule type="expression" dxfId="1058" priority="85">
      <formula>LEN(#REF!)&lt;1</formula>
    </cfRule>
  </conditionalFormatting>
  <conditionalFormatting sqref="E161:E162">
    <cfRule type="expression" dxfId="1057" priority="86">
      <formula>LEN(#REF!)&gt;0</formula>
    </cfRule>
    <cfRule type="expression" dxfId="1056" priority="87">
      <formula>LEN(#REF!)&lt;1</formula>
    </cfRule>
  </conditionalFormatting>
  <conditionalFormatting sqref="E170">
    <cfRule type="expression" dxfId="1055" priority="88">
      <formula>LEN(D170)&gt;0</formula>
    </cfRule>
    <cfRule type="expression" dxfId="1054" priority="89">
      <formula>LEN(D170)&lt;1</formula>
    </cfRule>
  </conditionalFormatting>
  <conditionalFormatting sqref="E173">
    <cfRule type="expression" dxfId="1053" priority="90">
      <formula>LEN(#REF!)&gt;0</formula>
    </cfRule>
    <cfRule type="expression" dxfId="1052" priority="91">
      <formula>LEN(#REF!)&lt;1</formula>
    </cfRule>
  </conditionalFormatting>
  <conditionalFormatting sqref="E171:E172">
    <cfRule type="expression" dxfId="1051" priority="92">
      <formula>LEN(#REF!)&gt;0</formula>
    </cfRule>
    <cfRule type="expression" dxfId="1050" priority="93">
      <formula>LEN(#REF!)&lt;1</formula>
    </cfRule>
  </conditionalFormatting>
  <conditionalFormatting sqref="E180">
    <cfRule type="expression" dxfId="1049" priority="94">
      <formula>LEN(D180)&gt;0</formula>
    </cfRule>
    <cfRule type="expression" dxfId="1048" priority="95">
      <formula>LEN(D180)&lt;1</formula>
    </cfRule>
  </conditionalFormatting>
  <conditionalFormatting sqref="E183">
    <cfRule type="expression" dxfId="1047" priority="96">
      <formula>LEN(#REF!)&gt;0</formula>
    </cfRule>
    <cfRule type="expression" dxfId="1046" priority="97">
      <formula>LEN(#REF!)&lt;1</formula>
    </cfRule>
  </conditionalFormatting>
  <conditionalFormatting sqref="E181:E182">
    <cfRule type="expression" dxfId="1045" priority="98">
      <formula>LEN(#REF!)&gt;0</formula>
    </cfRule>
    <cfRule type="expression" dxfId="1044" priority="99">
      <formula>LEN(#REF!)&lt;1</formula>
    </cfRule>
  </conditionalFormatting>
  <conditionalFormatting sqref="E190">
    <cfRule type="expression" dxfId="1043" priority="100">
      <formula>LEN(D190)&gt;0</formula>
    </cfRule>
    <cfRule type="expression" dxfId="1042" priority="101">
      <formula>LEN(D190)&lt;1</formula>
    </cfRule>
  </conditionalFormatting>
  <conditionalFormatting sqref="E193">
    <cfRule type="expression" dxfId="1041" priority="102">
      <formula>LEN(#REF!)&gt;0</formula>
    </cfRule>
    <cfRule type="expression" dxfId="1040" priority="103">
      <formula>LEN(#REF!)&lt;1</formula>
    </cfRule>
  </conditionalFormatting>
  <conditionalFormatting sqref="E191:E192">
    <cfRule type="expression" dxfId="1039" priority="104">
      <formula>LEN(#REF!)&gt;0</formula>
    </cfRule>
    <cfRule type="expression" dxfId="1038" priority="105">
      <formula>LEN(#REF!)&lt;1</formula>
    </cfRule>
  </conditionalFormatting>
  <conditionalFormatting sqref="E200">
    <cfRule type="expression" dxfId="1037" priority="106">
      <formula>LEN(D200)&gt;0</formula>
    </cfRule>
    <cfRule type="expression" dxfId="1036" priority="107">
      <formula>LEN(D200)&lt;1</formula>
    </cfRule>
  </conditionalFormatting>
  <conditionalFormatting sqref="E203">
    <cfRule type="expression" dxfId="1035" priority="108">
      <formula>LEN(#REF!)&gt;0</formula>
    </cfRule>
    <cfRule type="expression" dxfId="1034" priority="109">
      <formula>LEN(#REF!)&lt;1</formula>
    </cfRule>
  </conditionalFormatting>
  <conditionalFormatting sqref="E201:E202">
    <cfRule type="expression" dxfId="1033" priority="110">
      <formula>LEN(#REF!)&gt;0</formula>
    </cfRule>
    <cfRule type="expression" dxfId="1032" priority="111">
      <formula>LEN(#REF!)&lt;1</formula>
    </cfRule>
  </conditionalFormatting>
  <conditionalFormatting sqref="E210">
    <cfRule type="expression" dxfId="1031" priority="112">
      <formula>LEN(D210)&gt;0</formula>
    </cfRule>
    <cfRule type="expression" dxfId="1030" priority="113">
      <formula>LEN(D210)&lt;1</formula>
    </cfRule>
  </conditionalFormatting>
  <conditionalFormatting sqref="E213">
    <cfRule type="expression" dxfId="1029" priority="114">
      <formula>LEN(#REF!)&gt;0</formula>
    </cfRule>
    <cfRule type="expression" dxfId="1028" priority="115">
      <formula>LEN(#REF!)&lt;1</formula>
    </cfRule>
  </conditionalFormatting>
  <conditionalFormatting sqref="E211:E212">
    <cfRule type="expression" dxfId="1027" priority="116">
      <formula>LEN(#REF!)&gt;0</formula>
    </cfRule>
    <cfRule type="expression" dxfId="1026" priority="117">
      <formula>LEN(#REF!)&lt;1</formula>
    </cfRule>
  </conditionalFormatting>
  <conditionalFormatting sqref="E220">
    <cfRule type="expression" dxfId="1025" priority="118">
      <formula>LEN(D220)&gt;0</formula>
    </cfRule>
    <cfRule type="expression" dxfId="1024" priority="119">
      <formula>LEN(D220)&lt;1</formula>
    </cfRule>
  </conditionalFormatting>
  <conditionalFormatting sqref="E223">
    <cfRule type="expression" dxfId="1023" priority="120">
      <formula>LEN(#REF!)&gt;0</formula>
    </cfRule>
    <cfRule type="expression" dxfId="1022" priority="121">
      <formula>LEN(#REF!)&lt;1</formula>
    </cfRule>
  </conditionalFormatting>
  <conditionalFormatting sqref="E221:E222">
    <cfRule type="expression" dxfId="1021" priority="122">
      <formula>LEN(#REF!)&gt;0</formula>
    </cfRule>
    <cfRule type="expression" dxfId="1020" priority="123">
      <formula>LEN(#REF!)&lt;1</formula>
    </cfRule>
  </conditionalFormatting>
  <dataValidations count="2">
    <dataValidation type="whole" allowBlank="1" showInputMessage="1" showErrorMessage="1" sqref="D17:D23 G17:G23 D30:D36 G30:G36 D41:D43 G41:G43 D50:D53 G50:G53 D60:D63 G60:G63 D70:D73 G70:G73 D80:D83 G80:G83 D90:D93 G90:G93 D100:D103 G100:G103 D110:D113 G110:G113 D120:D123 G120:G123 D130:D133 G130:G133 D140:D143 G140:G143 D150:D153 G150:G153 D160:D163 G160:G163 D170:D173 G170:G173 D180:D183 G180:G183 D190:D193 G190:G193 D200:D203 G200:G203 D210:D213 G210:G213 D220:D223 G220:G223" xr:uid="{00000000-0002-0000-0400-000000000000}">
      <formula1>0</formula1>
      <formula2>1000000000000</formula2>
    </dataValidation>
    <dataValidation type="list" allowBlank="1" showInputMessage="1" showErrorMessage="1" sqref="C16 C26 C36 C46 C56 C66 C76 C86 C96 C106 C116 C126 C136 C146 C156 C166 C176 C186 C196 C206 C216" xr:uid="{00000000-0002-0000-0400-000001000000}">
      <formula1>INDIRECT(CONCATENATE("nuts3_",$C15))</formula1>
      <formula2>0</formula2>
    </dataValidation>
  </dataValidations>
  <pageMargins left="0.7" right="0.7" top="0.75" bottom="0.75" header="0.511811023622047" footer="0.511811023622047"/>
  <pageSetup paperSize="9" orientation="portrait" horizontalDpi="300" verticalDpi="30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2000000}">
          <x14:formula1>
            <xm:f>Lists!$A$3:$A$29</xm:f>
          </x14:formula1>
          <x14:formula2>
            <xm:f>0</xm:f>
          </x14:formula2>
          <xm:sqref>I7 C15 C25 C35 C45 C55 C65 C75 C85 C95 C105 C115 C125 C135 C145 C155 C165 C175 C185 C195 C205 C215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52"/>
  <sheetViews>
    <sheetView showGridLines="0" zoomScale="85" zoomScaleNormal="85" workbookViewId="0">
      <selection activeCell="F4" sqref="B4:F7"/>
    </sheetView>
  </sheetViews>
  <sheetFormatPr baseColWidth="10" defaultColWidth="9.140625" defaultRowHeight="12.75"/>
  <cols>
    <col min="1" max="1" width="19.140625" style="28" customWidth="1"/>
    <col min="2" max="2" width="23" style="28" customWidth="1"/>
    <col min="3" max="3" width="26.28515625" style="28" customWidth="1"/>
    <col min="4" max="4" width="28.140625" style="28" customWidth="1"/>
    <col min="5" max="5" width="17" style="28" customWidth="1"/>
    <col min="6" max="6" width="75.140625" style="28" customWidth="1"/>
    <col min="7" max="7" width="11.42578125" style="28" customWidth="1"/>
    <col min="8" max="8" width="26" style="28" customWidth="1"/>
    <col min="9" max="9" width="15" style="28" customWidth="1"/>
  </cols>
  <sheetData>
    <row r="1" spans="1:9">
      <c r="A1" s="153" t="s">
        <v>3620</v>
      </c>
    </row>
    <row r="2" spans="1:9">
      <c r="A2" s="49"/>
      <c r="B2" s="49" t="s">
        <v>3584</v>
      </c>
      <c r="C2" s="49" t="s">
        <v>3585</v>
      </c>
      <c r="D2" s="49" t="s">
        <v>3586</v>
      </c>
      <c r="E2" s="49" t="s">
        <v>3587</v>
      </c>
      <c r="F2" s="154" t="s">
        <v>3621</v>
      </c>
      <c r="I2" s="153"/>
    </row>
    <row r="3" spans="1:9" ht="67.5" customHeight="1">
      <c r="A3" s="65" t="s">
        <v>3622</v>
      </c>
      <c r="B3" s="155" t="str">
        <f>IF(coordinator_name="","",coordinator_name)</f>
        <v/>
      </c>
      <c r="C3" s="155" t="str">
        <f>IF(coordinator_address="","",coordinator_address)</f>
        <v/>
      </c>
      <c r="D3" s="156" t="str">
        <f>IF(coordinator_email="","",coordinator_email)</f>
        <v/>
      </c>
      <c r="E3" s="157" t="str">
        <f>IF(coordinator_phone="","",coordinator_phone)</f>
        <v/>
      </c>
      <c r="F3" s="158" t="s">
        <v>257</v>
      </c>
      <c r="G3" s="159" t="s">
        <v>84</v>
      </c>
      <c r="H3" s="160" t="str">
        <f>IF(OR(LEN(B3)&lt;1,LEN(C3)&lt;1,LEN(D3)&lt;1,LEN(E3)&lt;1,LEN(F3)&lt;1),"Renseigner toutes les cellues","")</f>
        <v>Renseigner toutes les cellues</v>
      </c>
      <c r="I3" s="87" t="str">
        <f>IF(LEN(D3)&lt;1,"",IF(AND(NOT(ISERROR(FIND("@",D3))),NOT(ISERROR(FIND(".",D3))),ISERROR(FIND(" ",D3))),"","mail invalide"))</f>
        <v/>
      </c>
    </row>
    <row r="4" spans="1:9" ht="12.75" customHeight="1">
      <c r="A4" s="46" t="s">
        <v>3623</v>
      </c>
      <c r="B4" s="161"/>
      <c r="C4" s="161"/>
      <c r="D4" s="162"/>
      <c r="E4" s="163"/>
      <c r="F4" s="164"/>
      <c r="G4" s="81" t="s">
        <v>98</v>
      </c>
      <c r="H4" s="160" t="str">
        <f t="shared" ref="H4:H35" si="0">IF(AND(LEN(B4)&gt;0,OR(LEN(C4)&lt;1,LEN(D4)&lt;1,LEN(E4)&lt;1,LEN(F4)&lt;1)),"Renseigner toutes les cellules","")</f>
        <v/>
      </c>
      <c r="I4" s="87" t="str">
        <f t="shared" ref="I4:I35" si="1">IF(LEN(B4)&lt;1,"",IF(LEN(D4)&lt;1,"",IF(AND(NOT(ISERROR(FIND("@",D4))),NOT(ISERROR(FIND(".",D4))),ISERROR(FIND(" ",D4))),"","mail invalide")))</f>
        <v/>
      </c>
    </row>
    <row r="5" spans="1:9">
      <c r="A5" s="46" t="s">
        <v>3623</v>
      </c>
      <c r="B5" s="161"/>
      <c r="C5" s="161"/>
      <c r="D5" s="163"/>
      <c r="E5" s="163"/>
      <c r="F5" s="164"/>
      <c r="G5" s="81" t="s">
        <v>98</v>
      </c>
      <c r="H5" s="160" t="str">
        <f t="shared" si="0"/>
        <v/>
      </c>
      <c r="I5" s="87" t="str">
        <f t="shared" si="1"/>
        <v/>
      </c>
    </row>
    <row r="6" spans="1:9">
      <c r="A6" s="46" t="s">
        <v>3623</v>
      </c>
      <c r="B6" s="161"/>
      <c r="C6" s="161"/>
      <c r="D6" s="163"/>
      <c r="E6" s="163"/>
      <c r="F6" s="164"/>
      <c r="G6" s="81" t="s">
        <v>98</v>
      </c>
      <c r="H6" s="160" t="str">
        <f t="shared" si="0"/>
        <v/>
      </c>
      <c r="I6" s="87" t="str">
        <f t="shared" si="1"/>
        <v/>
      </c>
    </row>
    <row r="7" spans="1:9">
      <c r="A7" s="46" t="s">
        <v>3623</v>
      </c>
      <c r="B7" s="161"/>
      <c r="C7" s="161"/>
      <c r="D7" s="163"/>
      <c r="E7" s="163"/>
      <c r="F7" s="164"/>
      <c r="G7" s="81" t="s">
        <v>98</v>
      </c>
      <c r="H7" s="160" t="str">
        <f t="shared" si="0"/>
        <v/>
      </c>
      <c r="I7" s="87" t="str">
        <f t="shared" si="1"/>
        <v/>
      </c>
    </row>
    <row r="8" spans="1:9">
      <c r="A8" s="46" t="s">
        <v>3623</v>
      </c>
      <c r="B8" s="161"/>
      <c r="C8" s="161"/>
      <c r="D8" s="163"/>
      <c r="E8" s="163"/>
      <c r="F8" s="164"/>
      <c r="G8" s="81" t="s">
        <v>98</v>
      </c>
      <c r="H8" s="160" t="str">
        <f t="shared" si="0"/>
        <v/>
      </c>
      <c r="I8" s="87" t="str">
        <f t="shared" si="1"/>
        <v/>
      </c>
    </row>
    <row r="9" spans="1:9">
      <c r="A9" s="46" t="s">
        <v>3623</v>
      </c>
      <c r="B9" s="161"/>
      <c r="C9" s="161"/>
      <c r="D9" s="163"/>
      <c r="E9" s="163"/>
      <c r="F9" s="164"/>
      <c r="G9" s="81" t="s">
        <v>98</v>
      </c>
      <c r="H9" s="160" t="str">
        <f t="shared" si="0"/>
        <v/>
      </c>
      <c r="I9" s="87" t="str">
        <f t="shared" si="1"/>
        <v/>
      </c>
    </row>
    <row r="10" spans="1:9">
      <c r="A10" s="46" t="s">
        <v>3623</v>
      </c>
      <c r="B10" s="161"/>
      <c r="C10" s="161"/>
      <c r="D10" s="163"/>
      <c r="E10" s="163"/>
      <c r="F10" s="164"/>
      <c r="G10" s="81" t="s">
        <v>98</v>
      </c>
      <c r="H10" s="160" t="str">
        <f t="shared" si="0"/>
        <v/>
      </c>
      <c r="I10" s="87" t="str">
        <f t="shared" si="1"/>
        <v/>
      </c>
    </row>
    <row r="11" spans="1:9">
      <c r="A11" s="46" t="s">
        <v>3623</v>
      </c>
      <c r="B11" s="161"/>
      <c r="C11" s="161"/>
      <c r="D11" s="163"/>
      <c r="E11" s="163"/>
      <c r="F11" s="164"/>
      <c r="G11" s="81" t="s">
        <v>98</v>
      </c>
      <c r="H11" s="160" t="str">
        <f t="shared" si="0"/>
        <v/>
      </c>
      <c r="I11" s="87" t="str">
        <f t="shared" si="1"/>
        <v/>
      </c>
    </row>
    <row r="12" spans="1:9">
      <c r="A12" s="46" t="s">
        <v>3623</v>
      </c>
      <c r="B12" s="161"/>
      <c r="C12" s="161"/>
      <c r="D12" s="163"/>
      <c r="E12" s="163"/>
      <c r="F12" s="164"/>
      <c r="G12" s="81" t="s">
        <v>98</v>
      </c>
      <c r="H12" s="160" t="str">
        <f t="shared" si="0"/>
        <v/>
      </c>
      <c r="I12" s="87" t="str">
        <f t="shared" si="1"/>
        <v/>
      </c>
    </row>
    <row r="13" spans="1:9">
      <c r="A13" s="46" t="s">
        <v>3623</v>
      </c>
      <c r="B13" s="161"/>
      <c r="C13" s="163"/>
      <c r="D13" s="163"/>
      <c r="E13" s="163"/>
      <c r="F13" s="164"/>
      <c r="G13" s="81" t="s">
        <v>98</v>
      </c>
      <c r="H13" s="160" t="str">
        <f t="shared" si="0"/>
        <v/>
      </c>
      <c r="I13" s="87" t="str">
        <f t="shared" si="1"/>
        <v/>
      </c>
    </row>
    <row r="14" spans="1:9">
      <c r="A14" s="46" t="s">
        <v>3623</v>
      </c>
      <c r="B14" s="161"/>
      <c r="C14" s="163"/>
      <c r="D14" s="163"/>
      <c r="E14" s="163"/>
      <c r="F14" s="164"/>
      <c r="G14" s="81" t="s">
        <v>98</v>
      </c>
      <c r="H14" s="160" t="str">
        <f t="shared" si="0"/>
        <v/>
      </c>
      <c r="I14" s="87" t="str">
        <f t="shared" si="1"/>
        <v/>
      </c>
    </row>
    <row r="15" spans="1:9">
      <c r="A15" s="46" t="s">
        <v>3623</v>
      </c>
      <c r="B15" s="161"/>
      <c r="C15" s="163"/>
      <c r="D15" s="163"/>
      <c r="E15" s="163"/>
      <c r="F15" s="164"/>
      <c r="G15" s="81" t="s">
        <v>98</v>
      </c>
      <c r="H15" s="160" t="str">
        <f t="shared" si="0"/>
        <v/>
      </c>
      <c r="I15" s="87" t="str">
        <f t="shared" si="1"/>
        <v/>
      </c>
    </row>
    <row r="16" spans="1:9">
      <c r="A16" s="46" t="s">
        <v>3623</v>
      </c>
      <c r="B16" s="161"/>
      <c r="C16" s="163"/>
      <c r="D16" s="163"/>
      <c r="E16" s="163"/>
      <c r="F16" s="164"/>
      <c r="G16" s="81" t="s">
        <v>98</v>
      </c>
      <c r="H16" s="160" t="str">
        <f t="shared" si="0"/>
        <v/>
      </c>
      <c r="I16" s="87" t="str">
        <f t="shared" si="1"/>
        <v/>
      </c>
    </row>
    <row r="17" spans="1:9">
      <c r="A17" s="46" t="s">
        <v>3623</v>
      </c>
      <c r="B17" s="161"/>
      <c r="C17" s="163"/>
      <c r="D17" s="163"/>
      <c r="E17" s="163"/>
      <c r="F17" s="164"/>
      <c r="G17" s="81" t="s">
        <v>98</v>
      </c>
      <c r="H17" s="160" t="str">
        <f t="shared" si="0"/>
        <v/>
      </c>
      <c r="I17" s="87" t="str">
        <f t="shared" si="1"/>
        <v/>
      </c>
    </row>
    <row r="18" spans="1:9">
      <c r="A18" s="46" t="s">
        <v>3623</v>
      </c>
      <c r="B18" s="161"/>
      <c r="C18" s="163"/>
      <c r="D18" s="163"/>
      <c r="E18" s="163"/>
      <c r="F18" s="164"/>
      <c r="G18" s="81" t="s">
        <v>98</v>
      </c>
      <c r="H18" s="160" t="str">
        <f t="shared" si="0"/>
        <v/>
      </c>
      <c r="I18" s="87" t="str">
        <f t="shared" si="1"/>
        <v/>
      </c>
    </row>
    <row r="19" spans="1:9">
      <c r="A19" s="46" t="s">
        <v>3623</v>
      </c>
      <c r="B19" s="161"/>
      <c r="C19" s="163"/>
      <c r="D19" s="163"/>
      <c r="E19" s="163"/>
      <c r="F19" s="164"/>
      <c r="G19" s="81" t="s">
        <v>98</v>
      </c>
      <c r="H19" s="160" t="str">
        <f t="shared" si="0"/>
        <v/>
      </c>
      <c r="I19" s="87" t="str">
        <f t="shared" si="1"/>
        <v/>
      </c>
    </row>
    <row r="20" spans="1:9">
      <c r="A20" s="46" t="s">
        <v>3623</v>
      </c>
      <c r="B20" s="161"/>
      <c r="C20" s="163"/>
      <c r="D20" s="163"/>
      <c r="E20" s="163"/>
      <c r="F20" s="164"/>
      <c r="G20" s="81" t="s">
        <v>98</v>
      </c>
      <c r="H20" s="160" t="str">
        <f t="shared" si="0"/>
        <v/>
      </c>
      <c r="I20" s="87" t="str">
        <f t="shared" si="1"/>
        <v/>
      </c>
    </row>
    <row r="21" spans="1:9">
      <c r="A21" s="46" t="s">
        <v>3623</v>
      </c>
      <c r="B21" s="161"/>
      <c r="C21" s="163"/>
      <c r="D21" s="163"/>
      <c r="E21" s="163"/>
      <c r="F21" s="164"/>
      <c r="G21" s="81" t="s">
        <v>98</v>
      </c>
      <c r="H21" s="160" t="str">
        <f t="shared" si="0"/>
        <v/>
      </c>
      <c r="I21" s="87" t="str">
        <f t="shared" si="1"/>
        <v/>
      </c>
    </row>
    <row r="22" spans="1:9">
      <c r="A22" s="46" t="s">
        <v>3623</v>
      </c>
      <c r="B22" s="161"/>
      <c r="C22" s="163"/>
      <c r="D22" s="163"/>
      <c r="E22" s="163"/>
      <c r="F22" s="164"/>
      <c r="G22" s="81" t="s">
        <v>98</v>
      </c>
      <c r="H22" s="160" t="str">
        <f t="shared" si="0"/>
        <v/>
      </c>
      <c r="I22" s="87" t="str">
        <f t="shared" si="1"/>
        <v/>
      </c>
    </row>
    <row r="23" spans="1:9">
      <c r="A23" s="46" t="s">
        <v>3623</v>
      </c>
      <c r="B23" s="161"/>
      <c r="C23" s="163"/>
      <c r="D23" s="163"/>
      <c r="E23" s="163"/>
      <c r="F23" s="164"/>
      <c r="G23" s="81" t="s">
        <v>98</v>
      </c>
      <c r="H23" s="160" t="str">
        <f t="shared" si="0"/>
        <v/>
      </c>
      <c r="I23" s="87" t="str">
        <f t="shared" si="1"/>
        <v/>
      </c>
    </row>
    <row r="24" spans="1:9">
      <c r="A24" s="46" t="s">
        <v>3623</v>
      </c>
      <c r="B24" s="161"/>
      <c r="C24" s="163"/>
      <c r="D24" s="163"/>
      <c r="E24" s="163"/>
      <c r="F24" s="164"/>
      <c r="G24" s="81" t="s">
        <v>98</v>
      </c>
      <c r="H24" s="160" t="str">
        <f t="shared" si="0"/>
        <v/>
      </c>
      <c r="I24" s="87" t="str">
        <f t="shared" si="1"/>
        <v/>
      </c>
    </row>
    <row r="25" spans="1:9">
      <c r="A25" s="46" t="s">
        <v>3623</v>
      </c>
      <c r="B25" s="161"/>
      <c r="C25" s="163"/>
      <c r="D25" s="163"/>
      <c r="E25" s="163"/>
      <c r="F25" s="164"/>
      <c r="G25" s="81" t="s">
        <v>98</v>
      </c>
      <c r="H25" s="160" t="str">
        <f t="shared" si="0"/>
        <v/>
      </c>
      <c r="I25" s="87" t="str">
        <f t="shared" si="1"/>
        <v/>
      </c>
    </row>
    <row r="26" spans="1:9">
      <c r="A26" s="46" t="s">
        <v>3623</v>
      </c>
      <c r="B26" s="161"/>
      <c r="C26" s="163"/>
      <c r="D26" s="163"/>
      <c r="E26" s="163"/>
      <c r="F26" s="164"/>
      <c r="G26" s="81" t="s">
        <v>98</v>
      </c>
      <c r="H26" s="160" t="str">
        <f t="shared" si="0"/>
        <v/>
      </c>
      <c r="I26" s="87" t="str">
        <f t="shared" si="1"/>
        <v/>
      </c>
    </row>
    <row r="27" spans="1:9">
      <c r="A27" s="46" t="s">
        <v>3623</v>
      </c>
      <c r="B27" s="161"/>
      <c r="C27" s="163"/>
      <c r="D27" s="163"/>
      <c r="E27" s="163"/>
      <c r="F27" s="164"/>
      <c r="G27" s="81" t="s">
        <v>98</v>
      </c>
      <c r="H27" s="160" t="str">
        <f t="shared" si="0"/>
        <v/>
      </c>
      <c r="I27" s="87" t="str">
        <f t="shared" si="1"/>
        <v/>
      </c>
    </row>
    <row r="28" spans="1:9">
      <c r="A28" s="46" t="s">
        <v>3623</v>
      </c>
      <c r="B28" s="161"/>
      <c r="C28" s="163"/>
      <c r="D28" s="163"/>
      <c r="E28" s="163"/>
      <c r="F28" s="164"/>
      <c r="G28" s="81" t="s">
        <v>98</v>
      </c>
      <c r="H28" s="160" t="str">
        <f t="shared" si="0"/>
        <v/>
      </c>
      <c r="I28" s="87" t="str">
        <f t="shared" si="1"/>
        <v/>
      </c>
    </row>
    <row r="29" spans="1:9">
      <c r="A29" s="46" t="s">
        <v>3623</v>
      </c>
      <c r="B29" s="161"/>
      <c r="C29" s="163"/>
      <c r="D29" s="163"/>
      <c r="E29" s="163"/>
      <c r="F29" s="164"/>
      <c r="G29" s="81" t="s">
        <v>98</v>
      </c>
      <c r="H29" s="160" t="str">
        <f t="shared" si="0"/>
        <v/>
      </c>
      <c r="I29" s="87" t="str">
        <f t="shared" si="1"/>
        <v/>
      </c>
    </row>
    <row r="30" spans="1:9">
      <c r="A30" s="46" t="s">
        <v>3623</v>
      </c>
      <c r="B30" s="161"/>
      <c r="C30" s="163"/>
      <c r="D30" s="163"/>
      <c r="E30" s="163"/>
      <c r="F30" s="164"/>
      <c r="G30" s="81" t="s">
        <v>98</v>
      </c>
      <c r="H30" s="160" t="str">
        <f t="shared" si="0"/>
        <v/>
      </c>
      <c r="I30" s="87" t="str">
        <f t="shared" si="1"/>
        <v/>
      </c>
    </row>
    <row r="31" spans="1:9">
      <c r="A31" s="46" t="s">
        <v>3623</v>
      </c>
      <c r="B31" s="161"/>
      <c r="C31" s="163"/>
      <c r="D31" s="163"/>
      <c r="E31" s="163"/>
      <c r="F31" s="164"/>
      <c r="G31" s="81" t="s">
        <v>98</v>
      </c>
      <c r="H31" s="160" t="str">
        <f t="shared" si="0"/>
        <v/>
      </c>
      <c r="I31" s="87" t="str">
        <f t="shared" si="1"/>
        <v/>
      </c>
    </row>
    <row r="32" spans="1:9">
      <c r="A32" s="46" t="s">
        <v>3623</v>
      </c>
      <c r="B32" s="161"/>
      <c r="C32" s="161"/>
      <c r="D32" s="163"/>
      <c r="E32" s="163"/>
      <c r="F32" s="164"/>
      <c r="G32" s="81" t="s">
        <v>98</v>
      </c>
      <c r="H32" s="160" t="str">
        <f t="shared" si="0"/>
        <v/>
      </c>
      <c r="I32" s="87" t="str">
        <f t="shared" si="1"/>
        <v/>
      </c>
    </row>
    <row r="33" spans="1:9">
      <c r="A33" s="46" t="s">
        <v>3623</v>
      </c>
      <c r="B33" s="161"/>
      <c r="C33" s="161"/>
      <c r="D33" s="163"/>
      <c r="E33" s="163"/>
      <c r="F33" s="164"/>
      <c r="G33" s="81" t="s">
        <v>98</v>
      </c>
      <c r="H33" s="160" t="str">
        <f t="shared" si="0"/>
        <v/>
      </c>
      <c r="I33" s="87" t="str">
        <f t="shared" si="1"/>
        <v/>
      </c>
    </row>
    <row r="34" spans="1:9">
      <c r="A34" s="46" t="s">
        <v>3623</v>
      </c>
      <c r="B34" s="161"/>
      <c r="C34" s="161"/>
      <c r="D34" s="163"/>
      <c r="E34" s="163"/>
      <c r="F34" s="164"/>
      <c r="G34" s="81" t="s">
        <v>98</v>
      </c>
      <c r="H34" s="160" t="str">
        <f t="shared" si="0"/>
        <v/>
      </c>
      <c r="I34" s="87" t="str">
        <f t="shared" si="1"/>
        <v/>
      </c>
    </row>
    <row r="35" spans="1:9">
      <c r="A35" s="46" t="s">
        <v>3623</v>
      </c>
      <c r="B35" s="161"/>
      <c r="C35" s="161"/>
      <c r="D35" s="163"/>
      <c r="E35" s="163"/>
      <c r="F35" s="164"/>
      <c r="G35" s="81" t="s">
        <v>98</v>
      </c>
      <c r="H35" s="160" t="str">
        <f t="shared" si="0"/>
        <v/>
      </c>
      <c r="I35" s="87" t="str">
        <f t="shared" si="1"/>
        <v/>
      </c>
    </row>
    <row r="36" spans="1:9">
      <c r="A36" s="46" t="s">
        <v>3623</v>
      </c>
      <c r="B36" s="161"/>
      <c r="C36" s="161"/>
      <c r="D36" s="163"/>
      <c r="E36" s="163"/>
      <c r="F36" s="164"/>
      <c r="G36" s="81" t="s">
        <v>98</v>
      </c>
      <c r="H36" s="160" t="str">
        <f t="shared" ref="H36:H52" si="2">IF(AND(LEN(B36)&gt;0,OR(LEN(C36)&lt;1,LEN(D36)&lt;1,LEN(E36)&lt;1,LEN(F36)&lt;1)),"Renseigner toutes les cellules","")</f>
        <v/>
      </c>
      <c r="I36" s="87" t="str">
        <f t="shared" ref="I36:I52" si="3">IF(LEN(B36)&lt;1,"",IF(LEN(D36)&lt;1,"",IF(AND(NOT(ISERROR(FIND("@",D36))),NOT(ISERROR(FIND(".",D36))),ISERROR(FIND(" ",D36))),"","mail invalide")))</f>
        <v/>
      </c>
    </row>
    <row r="37" spans="1:9">
      <c r="A37" s="46" t="s">
        <v>3623</v>
      </c>
      <c r="B37" s="161"/>
      <c r="C37" s="161"/>
      <c r="D37" s="163"/>
      <c r="E37" s="163"/>
      <c r="F37" s="164"/>
      <c r="G37" s="81" t="s">
        <v>98</v>
      </c>
      <c r="H37" s="160" t="str">
        <f t="shared" si="2"/>
        <v/>
      </c>
      <c r="I37" s="87" t="str">
        <f t="shared" si="3"/>
        <v/>
      </c>
    </row>
    <row r="38" spans="1:9">
      <c r="A38" s="46" t="s">
        <v>3623</v>
      </c>
      <c r="B38" s="161"/>
      <c r="C38" s="161"/>
      <c r="D38" s="163"/>
      <c r="E38" s="163"/>
      <c r="F38" s="164"/>
      <c r="G38" s="81" t="s">
        <v>98</v>
      </c>
      <c r="H38" s="160" t="str">
        <f t="shared" si="2"/>
        <v/>
      </c>
      <c r="I38" s="87" t="str">
        <f t="shared" si="3"/>
        <v/>
      </c>
    </row>
    <row r="39" spans="1:9">
      <c r="A39" s="46" t="s">
        <v>3623</v>
      </c>
      <c r="B39" s="161"/>
      <c r="C39" s="161"/>
      <c r="D39" s="163"/>
      <c r="E39" s="163"/>
      <c r="F39" s="164"/>
      <c r="G39" s="81" t="s">
        <v>98</v>
      </c>
      <c r="H39" s="160" t="str">
        <f t="shared" si="2"/>
        <v/>
      </c>
      <c r="I39" s="87" t="str">
        <f t="shared" si="3"/>
        <v/>
      </c>
    </row>
    <row r="40" spans="1:9">
      <c r="A40" s="46" t="s">
        <v>3623</v>
      </c>
      <c r="B40" s="161"/>
      <c r="C40" s="161"/>
      <c r="D40" s="163"/>
      <c r="E40" s="163"/>
      <c r="F40" s="164"/>
      <c r="G40" s="81" t="s">
        <v>98</v>
      </c>
      <c r="H40" s="160" t="str">
        <f t="shared" si="2"/>
        <v/>
      </c>
      <c r="I40" s="87" t="str">
        <f t="shared" si="3"/>
        <v/>
      </c>
    </row>
    <row r="41" spans="1:9">
      <c r="A41" s="46" t="s">
        <v>3623</v>
      </c>
      <c r="B41" s="161"/>
      <c r="C41" s="161"/>
      <c r="D41" s="163"/>
      <c r="E41" s="163"/>
      <c r="F41" s="164"/>
      <c r="G41" s="81" t="s">
        <v>98</v>
      </c>
      <c r="H41" s="160" t="str">
        <f t="shared" si="2"/>
        <v/>
      </c>
      <c r="I41" s="87" t="str">
        <f t="shared" si="3"/>
        <v/>
      </c>
    </row>
    <row r="42" spans="1:9">
      <c r="A42" s="46" t="s">
        <v>3623</v>
      </c>
      <c r="B42" s="161"/>
      <c r="C42" s="161"/>
      <c r="D42" s="163"/>
      <c r="E42" s="163"/>
      <c r="F42" s="164"/>
      <c r="G42" s="81" t="s">
        <v>98</v>
      </c>
      <c r="H42" s="160" t="str">
        <f t="shared" si="2"/>
        <v/>
      </c>
      <c r="I42" s="87" t="str">
        <f t="shared" si="3"/>
        <v/>
      </c>
    </row>
    <row r="43" spans="1:9">
      <c r="A43" s="46" t="s">
        <v>3623</v>
      </c>
      <c r="B43" s="161"/>
      <c r="C43" s="161"/>
      <c r="D43" s="163"/>
      <c r="E43" s="163"/>
      <c r="F43" s="164"/>
      <c r="G43" s="81" t="s">
        <v>98</v>
      </c>
      <c r="H43" s="160" t="str">
        <f t="shared" si="2"/>
        <v/>
      </c>
      <c r="I43" s="87" t="str">
        <f t="shared" si="3"/>
        <v/>
      </c>
    </row>
    <row r="44" spans="1:9">
      <c r="A44" s="46" t="s">
        <v>3623</v>
      </c>
      <c r="B44" s="161"/>
      <c r="C44" s="161"/>
      <c r="D44" s="163"/>
      <c r="E44" s="163"/>
      <c r="F44" s="164"/>
      <c r="G44" s="81" t="s">
        <v>98</v>
      </c>
      <c r="H44" s="160" t="str">
        <f t="shared" si="2"/>
        <v/>
      </c>
      <c r="I44" s="87" t="str">
        <f t="shared" si="3"/>
        <v/>
      </c>
    </row>
    <row r="45" spans="1:9">
      <c r="A45" s="46" t="s">
        <v>3623</v>
      </c>
      <c r="B45" s="161"/>
      <c r="C45" s="161"/>
      <c r="D45" s="163"/>
      <c r="E45" s="163"/>
      <c r="F45" s="164"/>
      <c r="G45" s="81" t="s">
        <v>98</v>
      </c>
      <c r="H45" s="160" t="str">
        <f t="shared" si="2"/>
        <v/>
      </c>
      <c r="I45" s="87" t="str">
        <f t="shared" si="3"/>
        <v/>
      </c>
    </row>
    <row r="46" spans="1:9">
      <c r="A46" s="46" t="s">
        <v>3623</v>
      </c>
      <c r="B46" s="161"/>
      <c r="C46" s="161"/>
      <c r="D46" s="163"/>
      <c r="E46" s="163"/>
      <c r="F46" s="164"/>
      <c r="G46" s="81" t="s">
        <v>98</v>
      </c>
      <c r="H46" s="160" t="str">
        <f t="shared" si="2"/>
        <v/>
      </c>
      <c r="I46" s="87" t="str">
        <f t="shared" si="3"/>
        <v/>
      </c>
    </row>
    <row r="47" spans="1:9">
      <c r="A47" s="46" t="s">
        <v>3623</v>
      </c>
      <c r="B47" s="161"/>
      <c r="C47" s="161"/>
      <c r="D47" s="163"/>
      <c r="E47" s="163"/>
      <c r="F47" s="164"/>
      <c r="G47" s="81" t="s">
        <v>98</v>
      </c>
      <c r="H47" s="160" t="str">
        <f t="shared" si="2"/>
        <v/>
      </c>
      <c r="I47" s="87" t="str">
        <f t="shared" si="3"/>
        <v/>
      </c>
    </row>
    <row r="48" spans="1:9">
      <c r="A48" s="46" t="s">
        <v>3623</v>
      </c>
      <c r="B48" s="161"/>
      <c r="C48" s="161"/>
      <c r="D48" s="163"/>
      <c r="E48" s="163"/>
      <c r="F48" s="164"/>
      <c r="G48" s="81" t="s">
        <v>98</v>
      </c>
      <c r="H48" s="160" t="str">
        <f t="shared" si="2"/>
        <v/>
      </c>
      <c r="I48" s="87" t="str">
        <f t="shared" si="3"/>
        <v/>
      </c>
    </row>
    <row r="49" spans="1:9">
      <c r="A49" s="46" t="s">
        <v>3623</v>
      </c>
      <c r="B49" s="161"/>
      <c r="C49" s="161"/>
      <c r="D49" s="163"/>
      <c r="E49" s="163"/>
      <c r="F49" s="164"/>
      <c r="G49" s="81" t="s">
        <v>98</v>
      </c>
      <c r="H49" s="160" t="str">
        <f t="shared" si="2"/>
        <v/>
      </c>
      <c r="I49" s="87" t="str">
        <f t="shared" si="3"/>
        <v/>
      </c>
    </row>
    <row r="50" spans="1:9">
      <c r="A50" s="46" t="s">
        <v>3623</v>
      </c>
      <c r="B50" s="161"/>
      <c r="C50" s="161"/>
      <c r="D50" s="163"/>
      <c r="E50" s="163"/>
      <c r="F50" s="164"/>
      <c r="G50" s="81" t="s">
        <v>98</v>
      </c>
      <c r="H50" s="160" t="str">
        <f t="shared" si="2"/>
        <v/>
      </c>
      <c r="I50" s="87" t="str">
        <f t="shared" si="3"/>
        <v/>
      </c>
    </row>
    <row r="51" spans="1:9">
      <c r="A51" s="46" t="s">
        <v>3623</v>
      </c>
      <c r="B51" s="161"/>
      <c r="C51" s="161"/>
      <c r="D51" s="163"/>
      <c r="E51" s="163"/>
      <c r="F51" s="164"/>
      <c r="G51" s="81" t="s">
        <v>98</v>
      </c>
      <c r="H51" s="160" t="str">
        <f t="shared" si="2"/>
        <v/>
      </c>
      <c r="I51" s="87" t="str">
        <f t="shared" si="3"/>
        <v/>
      </c>
    </row>
    <row r="52" spans="1:9">
      <c r="A52" s="46" t="s">
        <v>3623</v>
      </c>
      <c r="B52" s="161"/>
      <c r="C52" s="161"/>
      <c r="D52" s="163"/>
      <c r="E52" s="163"/>
      <c r="F52" s="164"/>
      <c r="G52" s="81" t="s">
        <v>98</v>
      </c>
      <c r="H52" s="160" t="str">
        <f t="shared" si="2"/>
        <v/>
      </c>
      <c r="I52" s="87" t="str">
        <f t="shared" si="3"/>
        <v/>
      </c>
    </row>
  </sheetData>
  <sheetProtection sheet="1" sort="0" autoFilter="0"/>
  <conditionalFormatting sqref="G3">
    <cfRule type="expression" dxfId="1019" priority="2">
      <formula>LEN(B3)&gt;0</formula>
    </cfRule>
    <cfRule type="expression" dxfId="1018" priority="3">
      <formula>LEN(B3)&lt;1</formula>
    </cfRule>
  </conditionalFormatting>
  <conditionalFormatting sqref="B3">
    <cfRule type="expression" dxfId="1017" priority="4">
      <formula>LEN(B3)&lt;1</formula>
    </cfRule>
  </conditionalFormatting>
  <conditionalFormatting sqref="C3:E3">
    <cfRule type="expression" dxfId="1016" priority="5">
      <formula>LEN(C3)&lt;1</formula>
    </cfRule>
  </conditionalFormatting>
  <conditionalFormatting sqref="C4:F4 C32:E52 C5:E12 F5:F52">
    <cfRule type="expression" dxfId="1015" priority="6">
      <formula>AND(LEN($B4)&gt;0,LEN(C4)&lt;1)</formula>
    </cfRule>
  </conditionalFormatting>
  <conditionalFormatting sqref="C5:C12 C32:C52">
    <cfRule type="expression" dxfId="1014" priority="7">
      <formula>AND(LEN(B5)&gt;0,LEN(C5)&lt;1)</formula>
    </cfRule>
  </conditionalFormatting>
  <conditionalFormatting sqref="D4:F4 D32:E52 D5:E12 F5:F52">
    <cfRule type="expression" dxfId="1013" priority="8">
      <formula>AND(LEN(B4)&gt;0,LEN(F4)&lt;1)</formula>
    </cfRule>
  </conditionalFormatting>
  <conditionalFormatting sqref="C13:E22">
    <cfRule type="expression" dxfId="1012" priority="9">
      <formula>AND(LEN($B13)&gt;0,LEN(C13)&lt;1)</formula>
    </cfRule>
  </conditionalFormatting>
  <conditionalFormatting sqref="C13:C22">
    <cfRule type="expression" dxfId="1011" priority="10">
      <formula>AND(LEN(B13)&gt;0,LEN(C13)&lt;1)</formula>
    </cfRule>
  </conditionalFormatting>
  <conditionalFormatting sqref="D13:E22">
    <cfRule type="expression" dxfId="1010" priority="11">
      <formula>AND(LEN(B13)&gt;0,LEN(F13)&lt;1)</formula>
    </cfRule>
  </conditionalFormatting>
  <conditionalFormatting sqref="C23:E23">
    <cfRule type="expression" dxfId="1009" priority="12">
      <formula>AND(LEN($B23)&gt;0,LEN(C23)&lt;1)</formula>
    </cfRule>
  </conditionalFormatting>
  <conditionalFormatting sqref="C23">
    <cfRule type="expression" dxfId="1008" priority="13">
      <formula>AND(LEN(B23)&gt;0,LEN(C23)&lt;1)</formula>
    </cfRule>
  </conditionalFormatting>
  <conditionalFormatting sqref="D23:E23">
    <cfRule type="expression" dxfId="1007" priority="14">
      <formula>AND(LEN(B23)&gt;0,LEN(F23)&lt;1)</formula>
    </cfRule>
  </conditionalFormatting>
  <conditionalFormatting sqref="C24:E31">
    <cfRule type="expression" dxfId="1006" priority="15">
      <formula>AND(LEN($B24)&gt;0,LEN(C24)&lt;1)</formula>
    </cfRule>
  </conditionalFormatting>
  <conditionalFormatting sqref="C24:C31">
    <cfRule type="expression" dxfId="1005" priority="16">
      <formula>AND(LEN(B24)&gt;0,LEN(C24)&lt;1)</formula>
    </cfRule>
  </conditionalFormatting>
  <conditionalFormatting sqref="D24:E31">
    <cfRule type="expression" dxfId="1004" priority="17">
      <formula>AND(LEN(B24)&gt;0,LEN(F24)&lt;1)</formula>
    </cfRule>
  </conditionalFormatting>
  <conditionalFormatting sqref="F3">
    <cfRule type="expression" dxfId="1003" priority="18">
      <formula>AND(LEN($B3)&gt;0,LEN(F3)&lt;1)</formula>
    </cfRule>
  </conditionalFormatting>
  <conditionalFormatting sqref="F3">
    <cfRule type="expression" dxfId="1002" priority="19">
      <formula>AND(LEN(D3)&gt;0,LEN(H3)&lt;1)</formula>
    </cfRule>
  </conditionalFormatting>
  <pageMargins left="0.7" right="0.7" top="0.75" bottom="0.75" header="0.511811023622047" footer="0.511811023622047"/>
  <pageSetup paperSize="9" orientation="landscape" horizontalDpi="300" verticalDpi="30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Lists!$B$3:$B$18</xm:f>
          </x14:formula1>
          <x14:formula2>
            <xm:f>0</xm:f>
          </x14:formula2>
          <xm:sqref>F3:F52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Y12"/>
  <sheetViews>
    <sheetView showGridLines="0" zoomScaleNormal="100" workbookViewId="0">
      <selection activeCell="B3" sqref="B3:B6"/>
    </sheetView>
  </sheetViews>
  <sheetFormatPr baseColWidth="10" defaultColWidth="9.140625" defaultRowHeight="12.75"/>
  <cols>
    <col min="1" max="1" width="20.5703125" style="28" customWidth="1"/>
    <col min="2" max="2" width="47.7109375" style="28" customWidth="1"/>
    <col min="3" max="3" width="11.140625" style="28" customWidth="1"/>
    <col min="6" max="25" width="8.7109375" style="67" customWidth="1"/>
  </cols>
  <sheetData>
    <row r="2" spans="1:3">
      <c r="A2" s="199" t="s">
        <v>3624</v>
      </c>
      <c r="B2" s="199"/>
    </row>
    <row r="3" spans="1:3">
      <c r="A3" s="52" t="s">
        <v>3625</v>
      </c>
      <c r="B3" s="161"/>
      <c r="C3" s="159" t="s">
        <v>84</v>
      </c>
    </row>
    <row r="4" spans="1:3">
      <c r="A4" s="52" t="s">
        <v>3626</v>
      </c>
      <c r="B4" s="161"/>
      <c r="C4" s="81" t="s">
        <v>98</v>
      </c>
    </row>
    <row r="5" spans="1:3">
      <c r="A5" s="52" t="s">
        <v>3627</v>
      </c>
      <c r="B5" s="161"/>
      <c r="C5" s="81" t="s">
        <v>98</v>
      </c>
    </row>
    <row r="6" spans="1:3">
      <c r="A6" s="52" t="s">
        <v>3628</v>
      </c>
      <c r="B6" s="161"/>
      <c r="C6" s="81" t="s">
        <v>98</v>
      </c>
    </row>
    <row r="7" spans="1:3">
      <c r="A7" s="52" t="s">
        <v>3629</v>
      </c>
      <c r="B7" s="161"/>
      <c r="C7" s="81" t="s">
        <v>98</v>
      </c>
    </row>
    <row r="8" spans="1:3">
      <c r="A8" s="52" t="s">
        <v>3630</v>
      </c>
      <c r="B8" s="161"/>
      <c r="C8" s="81" t="s">
        <v>98</v>
      </c>
    </row>
    <row r="9" spans="1:3">
      <c r="A9" s="52" t="s">
        <v>3631</v>
      </c>
      <c r="B9" s="161"/>
      <c r="C9" s="81" t="s">
        <v>98</v>
      </c>
    </row>
    <row r="10" spans="1:3">
      <c r="A10" s="52" t="s">
        <v>3632</v>
      </c>
      <c r="B10" s="161"/>
      <c r="C10" s="81" t="s">
        <v>98</v>
      </c>
    </row>
    <row r="11" spans="1:3">
      <c r="A11" s="52" t="s">
        <v>3633</v>
      </c>
      <c r="B11" s="161"/>
      <c r="C11" s="81" t="s">
        <v>98</v>
      </c>
    </row>
    <row r="12" spans="1:3">
      <c r="A12" s="52" t="s">
        <v>3634</v>
      </c>
      <c r="B12" s="161"/>
      <c r="C12" s="81" t="s">
        <v>98</v>
      </c>
    </row>
  </sheetData>
  <sheetProtection sheet="1" sort="0" autoFilter="0"/>
  <mergeCells count="1">
    <mergeCell ref="A2:B2"/>
  </mergeCells>
  <conditionalFormatting sqref="C3">
    <cfRule type="expression" dxfId="1001" priority="2">
      <formula>LEN(B3)&gt;0</formula>
    </cfRule>
    <cfRule type="expression" dxfId="1000" priority="3">
      <formula>LEN(B3)&lt;1</formula>
    </cfRule>
  </conditionalFormatting>
  <pageMargins left="0.7" right="0.7" top="0.75" bottom="0.75" header="0.511811023622047" footer="0.511811023622047"/>
  <pageSetup paperSize="9" orientation="landscape" horizontalDpi="300" verticalDpi="300"/>
  <extLst>
    <ext xmlns:x14="http://schemas.microsoft.com/office/spreadsheetml/2009/9/main" uri="{CCE6A557-97BC-4b89-ADB6-D9C93CAAB3DF}">
      <x14:dataValidations xmlns:xm="http://schemas.microsoft.com/office/excel/2006/main" count="1">
        <x14:dataValidation type="list" allowBlank="1" showErrorMessage="1" prompt="Select the keyword from the list (combination of options are possible)" xr:uid="{00000000-0002-0000-0600-000000000000}">
          <x14:formula1>
            <xm:f>Lists!$F$3:$F$33</xm:f>
          </x14:formula1>
          <x14:formula2>
            <xm:f>0</xm:f>
          </x14:formula2>
          <xm:sqref>B3:B12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J27"/>
  <sheetViews>
    <sheetView zoomScaleNormal="100" workbookViewId="0">
      <selection activeCell="A16" sqref="A16:A17"/>
    </sheetView>
  </sheetViews>
  <sheetFormatPr baseColWidth="10" defaultColWidth="8.7109375" defaultRowHeight="12.75"/>
  <cols>
    <col min="1" max="1" width="57.42578125" style="165" customWidth="1"/>
    <col min="2" max="2" width="15.28515625" style="165" customWidth="1"/>
    <col min="3" max="1024" width="8.7109375" style="165"/>
  </cols>
  <sheetData>
    <row r="1" spans="1:2">
      <c r="A1" s="166" t="s">
        <v>3635</v>
      </c>
    </row>
    <row r="2" spans="1:2">
      <c r="A2" s="114"/>
    </row>
    <row r="3" spans="1:2">
      <c r="A3" s="167" t="s">
        <v>3636</v>
      </c>
    </row>
    <row r="4" spans="1:2">
      <c r="A4" s="168"/>
      <c r="B4" s="169" t="s">
        <v>84</v>
      </c>
    </row>
    <row r="5" spans="1:2">
      <c r="A5" s="168"/>
      <c r="B5" s="170" t="s">
        <v>98</v>
      </c>
    </row>
    <row r="6" spans="1:2">
      <c r="A6" s="168"/>
      <c r="B6" s="170" t="s">
        <v>98</v>
      </c>
    </row>
    <row r="7" spans="1:2">
      <c r="A7" s="168"/>
      <c r="B7" s="170" t="s">
        <v>98</v>
      </c>
    </row>
    <row r="8" spans="1:2">
      <c r="A8" s="168"/>
      <c r="B8" s="170" t="s">
        <v>98</v>
      </c>
    </row>
    <row r="9" spans="1:2">
      <c r="A9" s="168"/>
      <c r="B9" s="170" t="s">
        <v>98</v>
      </c>
    </row>
    <row r="10" spans="1:2">
      <c r="A10" s="168"/>
      <c r="B10" s="170" t="s">
        <v>98</v>
      </c>
    </row>
    <row r="11" spans="1:2">
      <c r="A11" s="168"/>
      <c r="B11" s="170" t="s">
        <v>98</v>
      </c>
    </row>
    <row r="12" spans="1:2">
      <c r="A12" s="168"/>
      <c r="B12" s="170" t="s">
        <v>98</v>
      </c>
    </row>
    <row r="13" spans="1:2">
      <c r="A13" s="146"/>
    </row>
    <row r="14" spans="1:2">
      <c r="A14" s="114"/>
    </row>
    <row r="15" spans="1:2">
      <c r="A15" s="171" t="s">
        <v>3637</v>
      </c>
    </row>
    <row r="16" spans="1:2">
      <c r="A16" s="161"/>
      <c r="B16" s="169" t="s">
        <v>84</v>
      </c>
    </row>
    <row r="17" spans="1:2">
      <c r="A17" s="161"/>
      <c r="B17" s="170" t="s">
        <v>98</v>
      </c>
    </row>
    <row r="18" spans="1:2">
      <c r="A18" s="161"/>
      <c r="B18" s="170" t="s">
        <v>98</v>
      </c>
    </row>
    <row r="19" spans="1:2">
      <c r="A19" s="161"/>
      <c r="B19" s="170" t="s">
        <v>98</v>
      </c>
    </row>
    <row r="20" spans="1:2">
      <c r="A20" s="161"/>
      <c r="B20" s="170" t="s">
        <v>98</v>
      </c>
    </row>
    <row r="21" spans="1:2">
      <c r="A21" s="161"/>
      <c r="B21" s="170" t="s">
        <v>98</v>
      </c>
    </row>
    <row r="22" spans="1:2">
      <c r="A22" s="161"/>
      <c r="B22" s="170" t="s">
        <v>98</v>
      </c>
    </row>
    <row r="23" spans="1:2">
      <c r="A23" s="161"/>
      <c r="B23" s="170" t="s">
        <v>98</v>
      </c>
    </row>
    <row r="24" spans="1:2">
      <c r="A24" s="161"/>
      <c r="B24" s="170" t="s">
        <v>98</v>
      </c>
    </row>
    <row r="25" spans="1:2">
      <c r="A25" s="161"/>
      <c r="B25" s="170" t="s">
        <v>98</v>
      </c>
    </row>
    <row r="26" spans="1:2">
      <c r="A26" s="161"/>
      <c r="B26" s="170" t="s">
        <v>98</v>
      </c>
    </row>
    <row r="27" spans="1:2">
      <c r="A27" s="172"/>
    </row>
  </sheetData>
  <sheetProtection sheet="1" sort="0" autoFilter="0"/>
  <pageMargins left="0.7" right="0.7" top="0.75" bottom="0.75" header="0.511811023622047" footer="0.511811023622047"/>
  <pageSetup paperSize="9" orientation="portrait" horizontalDpi="300" verticalDpi="300"/>
  <extLst>
    <ext xmlns:x14="http://schemas.microsoft.com/office/spreadsheetml/2009/9/main" uri="{CCE6A557-97BC-4b89-ADB6-D9C93CAAB3DF}">
      <x14:dataValidations xmlns:xm="http://schemas.microsoft.com/office/excel/2006/main" count="2">
        <x14:dataValidation type="list" allowBlank="1" showErrorMessage="1" xr:uid="{00000000-0002-0000-0700-000000000000}">
          <x14:formula1>
            <xm:f>Lists!$G$3:$G$12</xm:f>
          </x14:formula1>
          <x14:formula2>
            <xm:f>0</xm:f>
          </x14:formula2>
          <xm:sqref>A4:A12</xm:sqref>
        </x14:dataValidation>
        <x14:dataValidation type="list" allowBlank="1" showErrorMessage="1" prompt="_x000a_" xr:uid="{00000000-0002-0000-0700-000001000000}">
          <x14:formula1>
            <xm:f>Lists!$H$3:$H$13</xm:f>
          </x14:formula1>
          <x14:formula2>
            <xm:f>0</xm:f>
          </x14:formula2>
          <xm:sqref>A16:A26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102"/>
  <sheetViews>
    <sheetView showGridLines="0" zoomScaleNormal="100" workbookViewId="0">
      <selection activeCell="A3" sqref="A3"/>
    </sheetView>
  </sheetViews>
  <sheetFormatPr baseColWidth="10" defaultColWidth="9.140625" defaultRowHeight="12.75"/>
  <cols>
    <col min="1" max="1" width="33.7109375" style="28" customWidth="1"/>
    <col min="2" max="2" width="51.140625" style="28" customWidth="1"/>
    <col min="3" max="3" width="26.140625" style="28" customWidth="1"/>
  </cols>
  <sheetData>
    <row r="1" spans="1:3" ht="30" customHeight="1">
      <c r="A1" s="200" t="s">
        <v>3638</v>
      </c>
      <c r="B1" s="200"/>
      <c r="C1" s="159" t="s">
        <v>110</v>
      </c>
    </row>
    <row r="2" spans="1:3">
      <c r="A2" s="49" t="s">
        <v>3639</v>
      </c>
      <c r="B2" s="49" t="s">
        <v>3640</v>
      </c>
      <c r="C2" s="49" t="s">
        <v>3641</v>
      </c>
    </row>
    <row r="3" spans="1:3">
      <c r="A3" s="161"/>
      <c r="B3" s="162" t="s">
        <v>3642</v>
      </c>
      <c r="C3" s="161"/>
    </row>
    <row r="4" spans="1:3">
      <c r="A4" s="161"/>
      <c r="B4" s="162" t="s">
        <v>3642</v>
      </c>
      <c r="C4" s="161"/>
    </row>
    <row r="5" spans="1:3">
      <c r="A5" s="161"/>
      <c r="B5" s="162" t="s">
        <v>3642</v>
      </c>
      <c r="C5" s="161"/>
    </row>
    <row r="6" spans="1:3">
      <c r="A6" s="161"/>
      <c r="B6" s="162" t="s">
        <v>3642</v>
      </c>
      <c r="C6" s="161"/>
    </row>
    <row r="7" spans="1:3">
      <c r="A7" s="161"/>
      <c r="B7" s="162" t="s">
        <v>3642</v>
      </c>
      <c r="C7" s="161"/>
    </row>
    <row r="8" spans="1:3">
      <c r="A8" s="161"/>
      <c r="B8" s="162" t="s">
        <v>3642</v>
      </c>
      <c r="C8" s="161"/>
    </row>
    <row r="9" spans="1:3">
      <c r="A9" s="161"/>
      <c r="B9" s="162" t="s">
        <v>3642</v>
      </c>
      <c r="C9" s="161"/>
    </row>
    <row r="10" spans="1:3">
      <c r="A10" s="161"/>
      <c r="B10" s="162" t="s">
        <v>3642</v>
      </c>
      <c r="C10" s="161"/>
    </row>
    <row r="11" spans="1:3">
      <c r="A11" s="161"/>
      <c r="B11" s="162" t="s">
        <v>3642</v>
      </c>
      <c r="C11" s="161"/>
    </row>
    <row r="12" spans="1:3">
      <c r="A12" s="161"/>
      <c r="B12" s="162" t="s">
        <v>3642</v>
      </c>
      <c r="C12" s="161"/>
    </row>
    <row r="13" spans="1:3">
      <c r="A13" s="161"/>
      <c r="B13" s="162" t="s">
        <v>3642</v>
      </c>
      <c r="C13" s="161"/>
    </row>
    <row r="14" spans="1:3">
      <c r="A14" s="161"/>
      <c r="B14" s="162" t="s">
        <v>3642</v>
      </c>
      <c r="C14" s="161"/>
    </row>
    <row r="15" spans="1:3">
      <c r="A15" s="161"/>
      <c r="B15" s="162" t="s">
        <v>3642</v>
      </c>
      <c r="C15" s="161"/>
    </row>
    <row r="16" spans="1:3">
      <c r="A16" s="161"/>
      <c r="B16" s="162" t="s">
        <v>3642</v>
      </c>
      <c r="C16" s="161"/>
    </row>
    <row r="17" spans="1:3">
      <c r="A17" s="161"/>
      <c r="B17" s="162" t="s">
        <v>3642</v>
      </c>
      <c r="C17" s="161"/>
    </row>
    <row r="18" spans="1:3">
      <c r="A18" s="161"/>
      <c r="B18" s="162" t="s">
        <v>3642</v>
      </c>
      <c r="C18" s="161"/>
    </row>
    <row r="19" spans="1:3">
      <c r="A19" s="161"/>
      <c r="B19" s="162" t="s">
        <v>3642</v>
      </c>
      <c r="C19" s="161"/>
    </row>
    <row r="20" spans="1:3">
      <c r="A20" s="161"/>
      <c r="B20" s="162" t="s">
        <v>3642</v>
      </c>
      <c r="C20" s="161"/>
    </row>
    <row r="21" spans="1:3">
      <c r="A21" s="161"/>
      <c r="B21" s="162" t="s">
        <v>3642</v>
      </c>
      <c r="C21" s="161"/>
    </row>
    <row r="22" spans="1:3">
      <c r="A22" s="161"/>
      <c r="B22" s="162" t="s">
        <v>3642</v>
      </c>
      <c r="C22" s="161"/>
    </row>
    <row r="23" spans="1:3">
      <c r="A23" s="161"/>
      <c r="B23" s="162" t="s">
        <v>3642</v>
      </c>
      <c r="C23" s="161"/>
    </row>
    <row r="24" spans="1:3">
      <c r="A24" s="161"/>
      <c r="B24" s="162" t="s">
        <v>3642</v>
      </c>
      <c r="C24" s="161"/>
    </row>
    <row r="25" spans="1:3">
      <c r="A25" s="161"/>
      <c r="B25" s="162" t="s">
        <v>3642</v>
      </c>
      <c r="C25" s="161"/>
    </row>
    <row r="26" spans="1:3">
      <c r="A26" s="161"/>
      <c r="B26" s="162" t="s">
        <v>3642</v>
      </c>
      <c r="C26" s="161"/>
    </row>
    <row r="27" spans="1:3">
      <c r="A27" s="161"/>
      <c r="B27" s="162" t="s">
        <v>3642</v>
      </c>
      <c r="C27" s="161"/>
    </row>
    <row r="28" spans="1:3">
      <c r="A28" s="161"/>
      <c r="B28" s="162" t="s">
        <v>3642</v>
      </c>
      <c r="C28" s="161"/>
    </row>
    <row r="29" spans="1:3">
      <c r="A29" s="161"/>
      <c r="B29" s="162" t="s">
        <v>3642</v>
      </c>
      <c r="C29" s="161"/>
    </row>
    <row r="30" spans="1:3">
      <c r="A30" s="161"/>
      <c r="B30" s="162" t="s">
        <v>3642</v>
      </c>
      <c r="C30" s="161"/>
    </row>
    <row r="31" spans="1:3">
      <c r="A31" s="161"/>
      <c r="B31" s="162" t="s">
        <v>3642</v>
      </c>
      <c r="C31" s="161"/>
    </row>
    <row r="32" spans="1:3">
      <c r="A32" s="161"/>
      <c r="B32" s="162" t="s">
        <v>3642</v>
      </c>
      <c r="C32" s="161"/>
    </row>
    <row r="33" spans="1:3">
      <c r="A33" s="161"/>
      <c r="B33" s="162" t="s">
        <v>3642</v>
      </c>
      <c r="C33" s="161"/>
    </row>
    <row r="34" spans="1:3">
      <c r="A34" s="161"/>
      <c r="B34" s="162" t="s">
        <v>3642</v>
      </c>
      <c r="C34" s="161"/>
    </row>
    <row r="35" spans="1:3">
      <c r="A35" s="161"/>
      <c r="B35" s="162" t="s">
        <v>3642</v>
      </c>
      <c r="C35" s="161"/>
    </row>
    <row r="36" spans="1:3">
      <c r="A36" s="161"/>
      <c r="B36" s="162" t="s">
        <v>3642</v>
      </c>
      <c r="C36" s="161"/>
    </row>
    <row r="37" spans="1:3">
      <c r="A37" s="161"/>
      <c r="B37" s="162" t="s">
        <v>3642</v>
      </c>
      <c r="C37" s="161"/>
    </row>
    <row r="38" spans="1:3">
      <c r="A38" s="161"/>
      <c r="B38" s="162" t="s">
        <v>3642</v>
      </c>
      <c r="C38" s="161"/>
    </row>
    <row r="39" spans="1:3">
      <c r="A39" s="161"/>
      <c r="B39" s="162" t="s">
        <v>3642</v>
      </c>
      <c r="C39" s="161"/>
    </row>
    <row r="40" spans="1:3">
      <c r="A40" s="161"/>
      <c r="B40" s="162" t="s">
        <v>3642</v>
      </c>
      <c r="C40" s="161"/>
    </row>
    <row r="41" spans="1:3">
      <c r="A41" s="161"/>
      <c r="B41" s="162" t="s">
        <v>3642</v>
      </c>
      <c r="C41" s="161"/>
    </row>
    <row r="42" spans="1:3">
      <c r="A42" s="161"/>
      <c r="B42" s="162" t="s">
        <v>3642</v>
      </c>
      <c r="C42" s="161"/>
    </row>
    <row r="43" spans="1:3">
      <c r="A43" s="161"/>
      <c r="B43" s="162" t="s">
        <v>3642</v>
      </c>
      <c r="C43" s="161"/>
    </row>
    <row r="44" spans="1:3">
      <c r="A44" s="161"/>
      <c r="B44" s="162" t="s">
        <v>3642</v>
      </c>
      <c r="C44" s="161"/>
    </row>
    <row r="45" spans="1:3">
      <c r="A45" s="161"/>
      <c r="B45" s="162" t="s">
        <v>3642</v>
      </c>
      <c r="C45" s="161"/>
    </row>
    <row r="46" spans="1:3">
      <c r="A46" s="161"/>
      <c r="B46" s="162" t="s">
        <v>3642</v>
      </c>
      <c r="C46" s="161"/>
    </row>
    <row r="47" spans="1:3">
      <c r="A47" s="161"/>
      <c r="B47" s="162" t="s">
        <v>3642</v>
      </c>
      <c r="C47" s="161"/>
    </row>
    <row r="48" spans="1:3">
      <c r="A48" s="161"/>
      <c r="B48" s="162" t="s">
        <v>3642</v>
      </c>
      <c r="C48" s="161"/>
    </row>
    <row r="49" spans="1:3">
      <c r="A49" s="161"/>
      <c r="B49" s="162" t="s">
        <v>3642</v>
      </c>
      <c r="C49" s="161"/>
    </row>
    <row r="50" spans="1:3">
      <c r="A50" s="161"/>
      <c r="B50" s="162" t="s">
        <v>3642</v>
      </c>
      <c r="C50" s="161"/>
    </row>
    <row r="51" spans="1:3">
      <c r="A51" s="161"/>
      <c r="B51" s="162" t="s">
        <v>3642</v>
      </c>
      <c r="C51" s="161"/>
    </row>
    <row r="52" spans="1:3">
      <c r="A52" s="161"/>
      <c r="B52" s="162" t="s">
        <v>3642</v>
      </c>
      <c r="C52" s="161"/>
    </row>
    <row r="53" spans="1:3">
      <c r="A53" s="161"/>
      <c r="B53" s="162" t="s">
        <v>3642</v>
      </c>
      <c r="C53" s="161"/>
    </row>
    <row r="54" spans="1:3">
      <c r="A54" s="161"/>
      <c r="B54" s="162" t="s">
        <v>3642</v>
      </c>
      <c r="C54" s="161"/>
    </row>
    <row r="55" spans="1:3">
      <c r="A55" s="161"/>
      <c r="B55" s="162" t="s">
        <v>3642</v>
      </c>
      <c r="C55" s="161"/>
    </row>
    <row r="56" spans="1:3">
      <c r="A56" s="161"/>
      <c r="B56" s="162" t="s">
        <v>3642</v>
      </c>
      <c r="C56" s="161"/>
    </row>
    <row r="57" spans="1:3">
      <c r="A57" s="161"/>
      <c r="B57" s="162" t="s">
        <v>3642</v>
      </c>
      <c r="C57" s="161"/>
    </row>
    <row r="58" spans="1:3">
      <c r="A58" s="161"/>
      <c r="B58" s="162" t="s">
        <v>3642</v>
      </c>
      <c r="C58" s="161"/>
    </row>
    <row r="59" spans="1:3">
      <c r="A59" s="161"/>
      <c r="B59" s="162" t="s">
        <v>3642</v>
      </c>
      <c r="C59" s="161"/>
    </row>
    <row r="60" spans="1:3">
      <c r="A60" s="161"/>
      <c r="B60" s="162" t="s">
        <v>3642</v>
      </c>
      <c r="C60" s="161"/>
    </row>
    <row r="61" spans="1:3">
      <c r="A61" s="161"/>
      <c r="B61" s="162" t="s">
        <v>3642</v>
      </c>
      <c r="C61" s="161"/>
    </row>
    <row r="62" spans="1:3">
      <c r="A62" s="161"/>
      <c r="B62" s="162" t="s">
        <v>3642</v>
      </c>
      <c r="C62" s="161"/>
    </row>
    <row r="63" spans="1:3">
      <c r="A63" s="161"/>
      <c r="B63" s="162" t="s">
        <v>3642</v>
      </c>
      <c r="C63" s="161"/>
    </row>
    <row r="64" spans="1:3">
      <c r="A64" s="161"/>
      <c r="B64" s="162" t="s">
        <v>3642</v>
      </c>
      <c r="C64" s="161"/>
    </row>
    <row r="65" spans="1:3">
      <c r="A65" s="161"/>
      <c r="B65" s="162" t="s">
        <v>3642</v>
      </c>
      <c r="C65" s="161"/>
    </row>
    <row r="66" spans="1:3">
      <c r="A66" s="161"/>
      <c r="B66" s="162" t="s">
        <v>3642</v>
      </c>
      <c r="C66" s="161"/>
    </row>
    <row r="67" spans="1:3">
      <c r="A67" s="161"/>
      <c r="B67" s="162" t="s">
        <v>3642</v>
      </c>
      <c r="C67" s="161"/>
    </row>
    <row r="68" spans="1:3">
      <c r="A68" s="161"/>
      <c r="B68" s="162" t="s">
        <v>3642</v>
      </c>
      <c r="C68" s="161"/>
    </row>
    <row r="69" spans="1:3">
      <c r="A69" s="161"/>
      <c r="B69" s="162" t="s">
        <v>3642</v>
      </c>
      <c r="C69" s="161"/>
    </row>
    <row r="70" spans="1:3">
      <c r="A70" s="161"/>
      <c r="B70" s="162" t="s">
        <v>3642</v>
      </c>
      <c r="C70" s="161"/>
    </row>
    <row r="71" spans="1:3">
      <c r="A71" s="161"/>
      <c r="B71" s="162" t="s">
        <v>3642</v>
      </c>
      <c r="C71" s="161"/>
    </row>
    <row r="72" spans="1:3">
      <c r="A72" s="161"/>
      <c r="B72" s="162" t="s">
        <v>3642</v>
      </c>
      <c r="C72" s="161"/>
    </row>
    <row r="73" spans="1:3">
      <c r="A73" s="161"/>
      <c r="B73" s="162" t="s">
        <v>3642</v>
      </c>
      <c r="C73" s="161"/>
    </row>
    <row r="74" spans="1:3">
      <c r="A74" s="161"/>
      <c r="B74" s="162" t="s">
        <v>3642</v>
      </c>
      <c r="C74" s="161"/>
    </row>
    <row r="75" spans="1:3">
      <c r="A75" s="161"/>
      <c r="B75" s="162" t="s">
        <v>3642</v>
      </c>
      <c r="C75" s="161"/>
    </row>
    <row r="76" spans="1:3">
      <c r="A76" s="161"/>
      <c r="B76" s="162" t="s">
        <v>3642</v>
      </c>
      <c r="C76" s="161"/>
    </row>
    <row r="77" spans="1:3">
      <c r="A77" s="161"/>
      <c r="B77" s="162" t="s">
        <v>3642</v>
      </c>
      <c r="C77" s="161"/>
    </row>
    <row r="78" spans="1:3">
      <c r="A78" s="161"/>
      <c r="B78" s="162" t="s">
        <v>3642</v>
      </c>
      <c r="C78" s="161"/>
    </row>
    <row r="79" spans="1:3">
      <c r="A79" s="161"/>
      <c r="B79" s="162" t="s">
        <v>3642</v>
      </c>
      <c r="C79" s="161"/>
    </row>
    <row r="80" spans="1:3">
      <c r="A80" s="161"/>
      <c r="B80" s="162" t="s">
        <v>3642</v>
      </c>
      <c r="C80" s="161"/>
    </row>
    <row r="81" spans="1:3">
      <c r="A81" s="161"/>
      <c r="B81" s="162" t="s">
        <v>3642</v>
      </c>
      <c r="C81" s="161"/>
    </row>
    <row r="82" spans="1:3">
      <c r="A82" s="161"/>
      <c r="B82" s="162" t="s">
        <v>3642</v>
      </c>
      <c r="C82" s="161"/>
    </row>
    <row r="83" spans="1:3">
      <c r="A83" s="161"/>
      <c r="B83" s="162" t="s">
        <v>3642</v>
      </c>
      <c r="C83" s="161"/>
    </row>
    <row r="84" spans="1:3">
      <c r="A84" s="161"/>
      <c r="B84" s="162" t="s">
        <v>3642</v>
      </c>
      <c r="C84" s="161"/>
    </row>
    <row r="85" spans="1:3">
      <c r="A85" s="161"/>
      <c r="B85" s="162" t="s">
        <v>3642</v>
      </c>
      <c r="C85" s="161"/>
    </row>
    <row r="86" spans="1:3">
      <c r="A86" s="161"/>
      <c r="B86" s="162" t="s">
        <v>3642</v>
      </c>
      <c r="C86" s="161"/>
    </row>
    <row r="87" spans="1:3">
      <c r="A87" s="161"/>
      <c r="B87" s="162" t="s">
        <v>3642</v>
      </c>
      <c r="C87" s="161"/>
    </row>
    <row r="88" spans="1:3">
      <c r="A88" s="161"/>
      <c r="B88" s="162" t="s">
        <v>3642</v>
      </c>
      <c r="C88" s="161"/>
    </row>
    <row r="89" spans="1:3">
      <c r="A89" s="161"/>
      <c r="B89" s="162" t="s">
        <v>3642</v>
      </c>
      <c r="C89" s="161"/>
    </row>
    <row r="90" spans="1:3">
      <c r="A90" s="161"/>
      <c r="B90" s="162" t="s">
        <v>3642</v>
      </c>
      <c r="C90" s="161"/>
    </row>
    <row r="91" spans="1:3">
      <c r="A91" s="161"/>
      <c r="B91" s="162" t="s">
        <v>3642</v>
      </c>
      <c r="C91" s="161"/>
    </row>
    <row r="92" spans="1:3">
      <c r="A92" s="161"/>
      <c r="B92" s="162" t="s">
        <v>3642</v>
      </c>
      <c r="C92" s="161"/>
    </row>
    <row r="93" spans="1:3">
      <c r="A93" s="161"/>
      <c r="B93" s="162" t="s">
        <v>3642</v>
      </c>
      <c r="C93" s="161"/>
    </row>
    <row r="94" spans="1:3">
      <c r="A94" s="161"/>
      <c r="B94" s="162" t="s">
        <v>3642</v>
      </c>
      <c r="C94" s="161"/>
    </row>
    <row r="95" spans="1:3">
      <c r="A95" s="161"/>
      <c r="B95" s="162" t="s">
        <v>3642</v>
      </c>
      <c r="C95" s="161"/>
    </row>
    <row r="96" spans="1:3">
      <c r="A96" s="161"/>
      <c r="B96" s="162" t="s">
        <v>3642</v>
      </c>
      <c r="C96" s="161"/>
    </row>
    <row r="97" spans="1:3">
      <c r="A97" s="161"/>
      <c r="B97" s="162" t="s">
        <v>3642</v>
      </c>
      <c r="C97" s="161"/>
    </row>
    <row r="98" spans="1:3">
      <c r="A98" s="161"/>
      <c r="B98" s="162" t="s">
        <v>3642</v>
      </c>
      <c r="C98" s="161"/>
    </row>
    <row r="99" spans="1:3">
      <c r="A99" s="161"/>
      <c r="B99" s="162" t="s">
        <v>3642</v>
      </c>
      <c r="C99" s="161"/>
    </row>
    <row r="100" spans="1:3">
      <c r="A100" s="161"/>
      <c r="B100" s="162" t="s">
        <v>3642</v>
      </c>
      <c r="C100" s="161"/>
    </row>
    <row r="101" spans="1:3">
      <c r="A101" s="161"/>
      <c r="B101" s="162" t="s">
        <v>3642</v>
      </c>
      <c r="C101" s="161"/>
    </row>
    <row r="102" spans="1:3">
      <c r="A102" s="161"/>
      <c r="B102" s="162" t="s">
        <v>3642</v>
      </c>
      <c r="C102" s="161"/>
    </row>
  </sheetData>
  <sheetProtection sheet="1" insertHyperlinks="0"/>
  <mergeCells count="1">
    <mergeCell ref="A1:B1"/>
  </mergeCells>
  <pageMargins left="0.7" right="0.7" top="0.75" bottom="0.75" header="0.511811023622047" footer="0.511811023622047"/>
  <pageSetup paperSize="9" orientation="landscape"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56"/>
  <sheetViews>
    <sheetView showGridLines="0" zoomScaleNormal="100" workbookViewId="0">
      <selection activeCell="A3" sqref="A3"/>
    </sheetView>
  </sheetViews>
  <sheetFormatPr baseColWidth="10" defaultColWidth="9.140625" defaultRowHeight="12.75"/>
  <cols>
    <col min="1" max="1" width="46.140625" style="28" customWidth="1"/>
    <col min="2" max="2" width="59.7109375" style="28" customWidth="1"/>
    <col min="3" max="3" width="26.140625" style="28" customWidth="1"/>
  </cols>
  <sheetData>
    <row r="1" spans="1:3">
      <c r="A1" s="201" t="s">
        <v>3643</v>
      </c>
      <c r="B1" s="201"/>
      <c r="C1" s="159" t="s">
        <v>110</v>
      </c>
    </row>
    <row r="2" spans="1:3">
      <c r="A2" s="49" t="s">
        <v>3644</v>
      </c>
      <c r="B2" s="49" t="s">
        <v>3640</v>
      </c>
      <c r="C2" s="49" t="s">
        <v>3641</v>
      </c>
    </row>
    <row r="3" spans="1:3">
      <c r="A3" s="161"/>
      <c r="B3" s="182" t="s">
        <v>3642</v>
      </c>
      <c r="C3" s="161"/>
    </row>
    <row r="5" spans="1:3" ht="45" customHeight="1">
      <c r="A5" s="200" t="s">
        <v>3645</v>
      </c>
      <c r="B5" s="200"/>
      <c r="C5" s="159" t="s">
        <v>110</v>
      </c>
    </row>
    <row r="6" spans="1:3">
      <c r="A6" s="49" t="s">
        <v>3644</v>
      </c>
      <c r="B6" s="49" t="s">
        <v>3640</v>
      </c>
      <c r="C6" s="49" t="s">
        <v>3641</v>
      </c>
    </row>
    <row r="7" spans="1:3">
      <c r="A7" s="161"/>
      <c r="B7" s="162" t="s">
        <v>3642</v>
      </c>
      <c r="C7" s="161"/>
    </row>
    <row r="8" spans="1:3">
      <c r="A8" s="161"/>
      <c r="B8" s="182" t="s">
        <v>3642</v>
      </c>
      <c r="C8" s="161"/>
    </row>
    <row r="9" spans="1:3">
      <c r="A9" s="161"/>
      <c r="B9" s="162" t="s">
        <v>3642</v>
      </c>
      <c r="C9" s="161"/>
    </row>
    <row r="10" spans="1:3">
      <c r="A10" s="161"/>
      <c r="B10" s="162" t="s">
        <v>3642</v>
      </c>
      <c r="C10" s="161"/>
    </row>
    <row r="11" spans="1:3">
      <c r="A11" s="161"/>
      <c r="B11" s="162" t="s">
        <v>3642</v>
      </c>
      <c r="C11" s="161"/>
    </row>
    <row r="12" spans="1:3">
      <c r="A12" s="161"/>
      <c r="B12" s="162" t="s">
        <v>3642</v>
      </c>
      <c r="C12" s="161"/>
    </row>
    <row r="13" spans="1:3">
      <c r="A13" s="161"/>
      <c r="B13" s="162" t="s">
        <v>3642</v>
      </c>
      <c r="C13" s="161"/>
    </row>
    <row r="14" spans="1:3">
      <c r="A14" s="161"/>
      <c r="B14" s="162" t="s">
        <v>3642</v>
      </c>
      <c r="C14" s="161"/>
    </row>
    <row r="15" spans="1:3">
      <c r="A15" s="161"/>
      <c r="B15" s="162" t="s">
        <v>3642</v>
      </c>
      <c r="C15" s="161"/>
    </row>
    <row r="16" spans="1:3">
      <c r="A16" s="161"/>
      <c r="B16" s="162" t="s">
        <v>3642</v>
      </c>
      <c r="C16" s="161"/>
    </row>
    <row r="17" spans="1:3">
      <c r="A17" s="161"/>
      <c r="B17" s="162" t="s">
        <v>3642</v>
      </c>
      <c r="C17" s="161"/>
    </row>
    <row r="18" spans="1:3">
      <c r="A18" s="161"/>
      <c r="B18" s="162" t="s">
        <v>3642</v>
      </c>
      <c r="C18" s="161"/>
    </row>
    <row r="19" spans="1:3">
      <c r="A19" s="161"/>
      <c r="B19" s="162" t="s">
        <v>3642</v>
      </c>
      <c r="C19" s="161"/>
    </row>
    <row r="20" spans="1:3">
      <c r="A20" s="161"/>
      <c r="B20" s="162" t="s">
        <v>3642</v>
      </c>
      <c r="C20" s="161"/>
    </row>
    <row r="21" spans="1:3">
      <c r="A21" s="161"/>
      <c r="B21" s="162" t="s">
        <v>3642</v>
      </c>
      <c r="C21" s="161"/>
    </row>
    <row r="22" spans="1:3">
      <c r="A22" s="161"/>
      <c r="B22" s="162" t="s">
        <v>3642</v>
      </c>
      <c r="C22" s="161"/>
    </row>
    <row r="23" spans="1:3">
      <c r="A23" s="161"/>
      <c r="B23" s="162" t="s">
        <v>3642</v>
      </c>
      <c r="C23" s="161"/>
    </row>
    <row r="24" spans="1:3">
      <c r="A24" s="161"/>
      <c r="B24" s="162" t="s">
        <v>3642</v>
      </c>
      <c r="C24" s="161"/>
    </row>
    <row r="25" spans="1:3">
      <c r="A25" s="161"/>
      <c r="B25" s="162" t="s">
        <v>3642</v>
      </c>
      <c r="C25" s="161"/>
    </row>
    <row r="26" spans="1:3">
      <c r="A26" s="161"/>
      <c r="B26" s="162" t="s">
        <v>3642</v>
      </c>
      <c r="C26" s="161"/>
    </row>
    <row r="27" spans="1:3">
      <c r="A27" s="161"/>
      <c r="B27" s="162" t="s">
        <v>3642</v>
      </c>
      <c r="C27" s="161"/>
    </row>
    <row r="28" spans="1:3">
      <c r="A28" s="161"/>
      <c r="B28" s="162" t="s">
        <v>3642</v>
      </c>
      <c r="C28" s="161"/>
    </row>
    <row r="29" spans="1:3">
      <c r="A29" s="161"/>
      <c r="B29" s="162" t="s">
        <v>3642</v>
      </c>
      <c r="C29" s="161"/>
    </row>
    <row r="30" spans="1:3">
      <c r="A30" s="161"/>
      <c r="B30" s="162" t="s">
        <v>3642</v>
      </c>
      <c r="C30" s="161"/>
    </row>
    <row r="31" spans="1:3">
      <c r="A31" s="161"/>
      <c r="B31" s="162" t="s">
        <v>3642</v>
      </c>
      <c r="C31" s="161"/>
    </row>
    <row r="32" spans="1:3">
      <c r="A32" s="161"/>
      <c r="B32" s="162" t="s">
        <v>3642</v>
      </c>
      <c r="C32" s="161"/>
    </row>
    <row r="33" spans="1:3">
      <c r="A33" s="161"/>
      <c r="B33" s="162" t="s">
        <v>3642</v>
      </c>
      <c r="C33" s="161"/>
    </row>
    <row r="34" spans="1:3">
      <c r="A34" s="161"/>
      <c r="B34" s="162" t="s">
        <v>3642</v>
      </c>
      <c r="C34" s="161"/>
    </row>
    <row r="35" spans="1:3">
      <c r="A35" s="161"/>
      <c r="B35" s="162" t="s">
        <v>3642</v>
      </c>
      <c r="C35" s="161"/>
    </row>
    <row r="36" spans="1:3">
      <c r="A36" s="161"/>
      <c r="B36" s="162" t="s">
        <v>3642</v>
      </c>
      <c r="C36" s="161"/>
    </row>
    <row r="37" spans="1:3">
      <c r="A37" s="161"/>
      <c r="B37" s="162" t="s">
        <v>3642</v>
      </c>
      <c r="C37" s="161"/>
    </row>
    <row r="38" spans="1:3">
      <c r="A38" s="161"/>
      <c r="B38" s="162" t="s">
        <v>3642</v>
      </c>
      <c r="C38" s="161"/>
    </row>
    <row r="39" spans="1:3">
      <c r="A39" s="161"/>
      <c r="B39" s="162" t="s">
        <v>3642</v>
      </c>
      <c r="C39" s="161"/>
    </row>
    <row r="40" spans="1:3">
      <c r="A40" s="161"/>
      <c r="B40" s="162" t="s">
        <v>3642</v>
      </c>
      <c r="C40" s="161"/>
    </row>
    <row r="41" spans="1:3">
      <c r="A41" s="161"/>
      <c r="B41" s="162" t="s">
        <v>3642</v>
      </c>
      <c r="C41" s="161"/>
    </row>
    <row r="42" spans="1:3">
      <c r="A42" s="161"/>
      <c r="B42" s="162" t="s">
        <v>3642</v>
      </c>
      <c r="C42" s="161"/>
    </row>
    <row r="43" spans="1:3">
      <c r="A43" s="161"/>
      <c r="B43" s="162" t="s">
        <v>3642</v>
      </c>
      <c r="C43" s="161"/>
    </row>
    <row r="44" spans="1:3">
      <c r="A44" s="161"/>
      <c r="B44" s="162" t="s">
        <v>3642</v>
      </c>
      <c r="C44" s="161"/>
    </row>
    <row r="45" spans="1:3">
      <c r="A45" s="161"/>
      <c r="B45" s="162" t="s">
        <v>3642</v>
      </c>
      <c r="C45" s="161"/>
    </row>
    <row r="46" spans="1:3">
      <c r="A46" s="161"/>
      <c r="B46" s="162" t="s">
        <v>3642</v>
      </c>
      <c r="C46" s="161"/>
    </row>
    <row r="47" spans="1:3">
      <c r="A47" s="161"/>
      <c r="B47" s="162" t="s">
        <v>3642</v>
      </c>
      <c r="C47" s="161"/>
    </row>
    <row r="48" spans="1:3">
      <c r="A48" s="161"/>
      <c r="B48" s="162" t="s">
        <v>3642</v>
      </c>
      <c r="C48" s="161"/>
    </row>
    <row r="49" spans="1:3">
      <c r="A49" s="161"/>
      <c r="B49" s="162" t="s">
        <v>3642</v>
      </c>
      <c r="C49" s="161"/>
    </row>
    <row r="50" spans="1:3">
      <c r="A50" s="161"/>
      <c r="B50" s="162" t="s">
        <v>3642</v>
      </c>
      <c r="C50" s="161"/>
    </row>
    <row r="51" spans="1:3">
      <c r="A51" s="161"/>
      <c r="B51" s="162" t="s">
        <v>3642</v>
      </c>
      <c r="C51" s="161"/>
    </row>
    <row r="52" spans="1:3">
      <c r="A52" s="161"/>
      <c r="B52" s="162" t="s">
        <v>3642</v>
      </c>
      <c r="C52" s="161"/>
    </row>
    <row r="53" spans="1:3">
      <c r="A53" s="161"/>
      <c r="B53" s="162" t="s">
        <v>3642</v>
      </c>
      <c r="C53" s="161"/>
    </row>
    <row r="54" spans="1:3">
      <c r="A54" s="161"/>
      <c r="B54" s="162" t="s">
        <v>3642</v>
      </c>
      <c r="C54" s="161"/>
    </row>
    <row r="55" spans="1:3">
      <c r="A55" s="161"/>
      <c r="B55" s="162" t="s">
        <v>3642</v>
      </c>
      <c r="C55" s="161"/>
    </row>
    <row r="56" spans="1:3">
      <c r="A56" s="161"/>
      <c r="B56" s="162" t="s">
        <v>3642</v>
      </c>
      <c r="C56" s="161"/>
    </row>
  </sheetData>
  <sheetProtection sheet="1" insertHyperlinks="0"/>
  <mergeCells count="2">
    <mergeCell ref="A1:B1"/>
    <mergeCell ref="A5:B5"/>
  </mergeCells>
  <pageMargins left="0.7" right="0.7" top="0.75" bottom="0.75" header="0.511811023622047" footer="0.511811023622047"/>
  <pageSetup paperSize="9" orientation="landscape"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7"/>
  <sheetViews>
    <sheetView showGridLines="0" zoomScaleNormal="100" workbookViewId="0">
      <selection activeCell="B3" sqref="B3"/>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51">
      <c r="A1" s="47" t="s">
        <v>3646</v>
      </c>
      <c r="B1" s="173" t="s">
        <v>3647</v>
      </c>
    </row>
    <row r="3" spans="1:6" ht="336.75" customHeight="1">
      <c r="A3" s="174" t="s">
        <v>3648</v>
      </c>
      <c r="B3" s="175"/>
      <c r="C3" s="160" t="s">
        <v>110</v>
      </c>
      <c r="D3" s="176" t="str">
        <f>LEN(SUBSTITUTE(B3," ",""))&amp;" caractère(s) / "&amp;F3</f>
        <v>0 caractère(s) / 1000</v>
      </c>
      <c r="E3" s="176"/>
      <c r="F3" s="177">
        <v>1000</v>
      </c>
    </row>
    <row r="4" spans="1:6">
      <c r="A4" s="77"/>
      <c r="B4" s="178"/>
      <c r="C4" s="177"/>
      <c r="D4" s="176"/>
      <c r="E4" s="176"/>
      <c r="F4" s="177"/>
    </row>
    <row r="5" spans="1:6" ht="342.75">
      <c r="A5" s="174" t="s">
        <v>3649</v>
      </c>
      <c r="B5" s="175"/>
      <c r="C5" s="159" t="s">
        <v>84</v>
      </c>
      <c r="D5" s="176" t="str">
        <f>LEN(SUBSTITUTE(B5," ",""))&amp;" caractère(s) / "&amp;F5</f>
        <v>0 caractère(s) / 1000</v>
      </c>
      <c r="F5" s="177">
        <v>1000</v>
      </c>
    </row>
    <row r="6" spans="1:6" ht="15.75">
      <c r="A6" s="179"/>
    </row>
    <row r="7" spans="1:6">
      <c r="D7" s="81"/>
      <c r="E7" s="81"/>
      <c r="F7" s="177"/>
    </row>
  </sheetData>
  <sheetProtection sheet="1" objects="1" scenarios="1"/>
  <conditionalFormatting sqref="C5">
    <cfRule type="expression" dxfId="999" priority="2">
      <formula>LEN(B5)&gt;0</formula>
    </cfRule>
    <cfRule type="expression" dxfId="998" priority="3">
      <formula>LEN(B5)&lt;1</formula>
    </cfRule>
  </conditionalFormatting>
  <conditionalFormatting sqref="C3:C4">
    <cfRule type="expression" dxfId="997" priority="4">
      <formula>LEN(B3)&gt;0</formula>
    </cfRule>
    <cfRule type="expression" dxfId="996" priority="5">
      <formula>LEN(B3)&lt;1</formula>
    </cfRule>
  </conditionalFormatting>
  <conditionalFormatting sqref="D3:E4">
    <cfRule type="expression" dxfId="995" priority="6">
      <formula>LEN(SUBSTITUTE(B3," ",""))=0</formula>
    </cfRule>
    <cfRule type="expression" dxfId="994" priority="7">
      <formula>LEN((SUBSTITUTE(B3," ","")))&lt;=F3</formula>
    </cfRule>
    <cfRule type="expression" dxfId="993" priority="8">
      <formula>LEN((SUBSTITUTE(B3," ","")))&gt;F3</formula>
    </cfRule>
  </conditionalFormatting>
  <conditionalFormatting sqref="D5">
    <cfRule type="expression" dxfId="992" priority="9">
      <formula>LEN(SUBSTITUTE(B5," ",""))=0</formula>
    </cfRule>
    <cfRule type="expression" dxfId="991" priority="10">
      <formula>LEN(SUBSTITUTE(B5," ",""))&lt;=F5</formula>
    </cfRule>
    <cfRule type="expression" dxfId="99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7"/>
  <sheetViews>
    <sheetView showGridLines="0" zoomScaleNormal="100" workbookViewId="0">
      <selection activeCell="B3" sqref="B3"/>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51">
      <c r="A1" s="47" t="s">
        <v>3650</v>
      </c>
      <c r="B1" s="173" t="s">
        <v>3647</v>
      </c>
    </row>
    <row r="3" spans="1:6" ht="342">
      <c r="A3" s="174" t="s">
        <v>3648</v>
      </c>
      <c r="B3" s="175"/>
      <c r="C3" s="177" t="s">
        <v>110</v>
      </c>
      <c r="D3" s="176" t="str">
        <f>LEN(SUBSTITUTE(B3," ",""))&amp;" caractère(s) / "&amp;F3</f>
        <v>0 caractère(s) / 1000</v>
      </c>
      <c r="E3" s="176"/>
      <c r="F3" s="177">
        <v>1000</v>
      </c>
    </row>
    <row r="4" spans="1:6">
      <c r="A4" s="77"/>
      <c r="B4" s="178"/>
      <c r="C4" s="177"/>
      <c r="D4" s="176"/>
      <c r="E4" s="176"/>
      <c r="F4" s="177"/>
    </row>
    <row r="5" spans="1:6" ht="342.75">
      <c r="A5" s="174" t="s">
        <v>3649</v>
      </c>
      <c r="B5" s="175"/>
      <c r="C5" s="159" t="s">
        <v>84</v>
      </c>
      <c r="D5" s="176" t="str">
        <f>LEN(SUBSTITUTE(B5," ",""))&amp;" caractère(s) / "&amp;F5</f>
        <v>0 caractère(s) / 1000</v>
      </c>
      <c r="F5" s="177">
        <v>1000</v>
      </c>
    </row>
    <row r="6" spans="1:6" ht="15.75">
      <c r="A6" s="179"/>
    </row>
    <row r="7" spans="1:6">
      <c r="D7" s="81"/>
      <c r="E7" s="81"/>
      <c r="F7" s="177"/>
    </row>
  </sheetData>
  <sheetProtection sheet="1" objects="1" scenarios="1"/>
  <conditionalFormatting sqref="C5">
    <cfRule type="expression" dxfId="989" priority="2">
      <formula>LEN(B5)&gt;0</formula>
    </cfRule>
    <cfRule type="expression" dxfId="988" priority="3">
      <formula>LEN(B5)&lt;1</formula>
    </cfRule>
  </conditionalFormatting>
  <conditionalFormatting sqref="C3:C4">
    <cfRule type="expression" dxfId="987" priority="4">
      <formula>LEN(B3)&gt;0</formula>
    </cfRule>
    <cfRule type="expression" dxfId="986" priority="5">
      <formula>LEN(B3)&lt;1</formula>
    </cfRule>
  </conditionalFormatting>
  <conditionalFormatting sqref="D3:E4">
    <cfRule type="expression" dxfId="985" priority="6">
      <formula>LEN(SUBSTITUTE(B3," ",""))=0</formula>
    </cfRule>
    <cfRule type="expression" dxfId="984" priority="7">
      <formula>LEN((SUBSTITUTE(B3," ","")))&lt;=F3</formula>
    </cfRule>
    <cfRule type="expression" dxfId="983" priority="8">
      <formula>LEN((SUBSTITUTE(B3," ","")))&gt;F3</formula>
    </cfRule>
  </conditionalFormatting>
  <conditionalFormatting sqref="D5">
    <cfRule type="expression" dxfId="982" priority="9">
      <formula>LEN(SUBSTITUTE(B5," ",""))=0</formula>
    </cfRule>
    <cfRule type="expression" dxfId="981" priority="10">
      <formula>LEN(SUBSTITUTE(B5," ",""))&lt;=F5</formula>
    </cfRule>
    <cfRule type="expression" dxfId="98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7"/>
  <sheetViews>
    <sheetView showGridLines="0" zoomScaleNormal="100" workbookViewId="0">
      <selection activeCell="B3" sqref="B3"/>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51">
      <c r="A1" s="47" t="s">
        <v>3651</v>
      </c>
      <c r="B1" s="173" t="s">
        <v>3647</v>
      </c>
    </row>
    <row r="3" spans="1:6" ht="342">
      <c r="A3" s="174" t="s">
        <v>3648</v>
      </c>
      <c r="B3" s="175"/>
      <c r="C3" s="177" t="s">
        <v>110</v>
      </c>
      <c r="D3" s="176" t="str">
        <f>LEN(SUBSTITUTE(B3," ",""))&amp;" caractère(s) / "&amp;F3</f>
        <v>0 caractère(s) / 1000</v>
      </c>
      <c r="E3" s="176"/>
      <c r="F3" s="177">
        <v>1000</v>
      </c>
    </row>
    <row r="4" spans="1:6">
      <c r="A4" s="77"/>
      <c r="B4" s="178"/>
      <c r="C4" s="177"/>
      <c r="D4" s="176"/>
      <c r="E4" s="176"/>
      <c r="F4" s="177"/>
    </row>
    <row r="5" spans="1:6" ht="342.75">
      <c r="A5" s="174" t="s">
        <v>3649</v>
      </c>
      <c r="B5" s="175"/>
      <c r="C5" s="159" t="s">
        <v>84</v>
      </c>
      <c r="D5" s="176" t="str">
        <f>LEN(SUBSTITUTE(B5," ",""))&amp;" caractère(s) / "&amp;F5</f>
        <v>0 caractère(s) / 1000</v>
      </c>
      <c r="F5" s="177">
        <v>1000</v>
      </c>
    </row>
    <row r="6" spans="1:6" ht="15.75">
      <c r="A6" s="179"/>
    </row>
    <row r="7" spans="1:6">
      <c r="D7" s="81"/>
      <c r="E7" s="81"/>
      <c r="F7" s="177"/>
    </row>
  </sheetData>
  <sheetProtection sheet="1" objects="1" scenarios="1"/>
  <conditionalFormatting sqref="C5">
    <cfRule type="expression" dxfId="979" priority="2">
      <formula>LEN(B5)&gt;0</formula>
    </cfRule>
    <cfRule type="expression" dxfId="978" priority="3">
      <formula>LEN(B5)&lt;1</formula>
    </cfRule>
  </conditionalFormatting>
  <conditionalFormatting sqref="C3:C4">
    <cfRule type="expression" dxfId="977" priority="4">
      <formula>LEN(B3)&gt;0</formula>
    </cfRule>
    <cfRule type="expression" dxfId="976" priority="5">
      <formula>LEN(B3)&lt;1</formula>
    </cfRule>
  </conditionalFormatting>
  <conditionalFormatting sqref="D3:E4">
    <cfRule type="expression" dxfId="975" priority="6">
      <formula>LEN(SUBSTITUTE(B3," ",""))=0</formula>
    </cfRule>
    <cfRule type="expression" dxfId="974" priority="7">
      <formula>LEN((SUBSTITUTE(B3," ","")))&lt;=F3</formula>
    </cfRule>
    <cfRule type="expression" dxfId="973" priority="8">
      <formula>LEN((SUBSTITUTE(B3," ","")))&gt;F3</formula>
    </cfRule>
  </conditionalFormatting>
  <conditionalFormatting sqref="D5">
    <cfRule type="expression" dxfId="972" priority="9">
      <formula>LEN(SUBSTITUTE(B5," ",""))=0</formula>
    </cfRule>
    <cfRule type="expression" dxfId="971" priority="10">
      <formula>LEN(SUBSTITUTE(B5," ",""))&lt;=F5</formula>
    </cfRule>
    <cfRule type="expression" dxfId="97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7"/>
  <sheetViews>
    <sheetView showGridLines="0" zoomScaleNormal="100" workbookViewId="0">
      <selection activeCell="B3" sqref="B3"/>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51">
      <c r="A1" s="47" t="s">
        <v>3652</v>
      </c>
      <c r="B1" s="173" t="s">
        <v>3647</v>
      </c>
    </row>
    <row r="3" spans="1:6" ht="342">
      <c r="A3" s="174" t="s">
        <v>3648</v>
      </c>
      <c r="B3" s="175"/>
      <c r="C3" s="177" t="s">
        <v>110</v>
      </c>
      <c r="D3" s="176" t="str">
        <f>LEN(SUBSTITUTE(B3," ",""))&amp;" caractère(s) / "&amp;F3</f>
        <v>0 caractère(s) / 1000</v>
      </c>
      <c r="E3" s="176"/>
      <c r="F3" s="177">
        <v>1000</v>
      </c>
    </row>
    <row r="4" spans="1:6">
      <c r="A4" s="77"/>
      <c r="B4" s="178"/>
      <c r="C4" s="177"/>
      <c r="D4" s="176"/>
      <c r="E4" s="176"/>
      <c r="F4" s="177"/>
    </row>
    <row r="5" spans="1:6" ht="342.75">
      <c r="A5" s="174" t="s">
        <v>3649</v>
      </c>
      <c r="B5" s="175"/>
      <c r="C5" s="159" t="s">
        <v>84</v>
      </c>
      <c r="D5" s="176" t="str">
        <f>LEN(SUBSTITUTE(B5," ",""))&amp;" caractère(s) / "&amp;F5</f>
        <v>0 caractère(s) / 1000</v>
      </c>
      <c r="F5" s="177">
        <v>1000</v>
      </c>
    </row>
    <row r="6" spans="1:6" ht="15.75">
      <c r="A6" s="179"/>
    </row>
    <row r="7" spans="1:6">
      <c r="D7" s="81"/>
      <c r="E7" s="81"/>
      <c r="F7" s="177"/>
    </row>
  </sheetData>
  <sheetProtection sheet="1" objects="1" scenarios="1"/>
  <conditionalFormatting sqref="C5">
    <cfRule type="expression" dxfId="969" priority="2">
      <formula>LEN(B5)&gt;0</formula>
    </cfRule>
    <cfRule type="expression" dxfId="968" priority="3">
      <formula>LEN(B5)&lt;1</formula>
    </cfRule>
  </conditionalFormatting>
  <conditionalFormatting sqref="C3:C4">
    <cfRule type="expression" dxfId="967" priority="4">
      <formula>LEN(B3)&gt;0</formula>
    </cfRule>
    <cfRule type="expression" dxfId="966" priority="5">
      <formula>LEN(B3)&lt;1</formula>
    </cfRule>
  </conditionalFormatting>
  <conditionalFormatting sqref="D3:E4">
    <cfRule type="expression" dxfId="965" priority="6">
      <formula>LEN(SUBSTITUTE(B3," ",""))=0</formula>
    </cfRule>
    <cfRule type="expression" dxfId="964" priority="7">
      <formula>LEN((SUBSTITUTE(B3," ","")))&lt;=F3</formula>
    </cfRule>
    <cfRule type="expression" dxfId="963" priority="8">
      <formula>LEN((SUBSTITUTE(B3," ","")))&gt;F3</formula>
    </cfRule>
  </conditionalFormatting>
  <conditionalFormatting sqref="D5">
    <cfRule type="expression" dxfId="962" priority="9">
      <formula>LEN(B5)=0</formula>
    </cfRule>
    <cfRule type="expression" dxfId="961" priority="10">
      <formula>LEN(B5)&lt;=F5</formula>
    </cfRule>
    <cfRule type="expression" dxfId="960" priority="11">
      <formula>LEN(B5)&gt;F5</formula>
    </cfRule>
  </conditionalFormatting>
  <pageMargins left="0.7" right="0.7" top="0.75" bottom="0.75" header="0.511811023622047" footer="0.511811023622047"/>
  <pageSetup paperSize="9"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7"/>
  <sheetViews>
    <sheetView showGridLines="0" zoomScaleNormal="100" workbookViewId="0">
      <selection activeCell="B3" sqref="B3"/>
    </sheetView>
  </sheetViews>
  <sheetFormatPr baseColWidth="10" defaultColWidth="9.140625" defaultRowHeight="12.75"/>
  <cols>
    <col min="1" max="1" width="28.85546875" style="1" customWidth="1"/>
    <col min="2" max="2" width="58.7109375" style="28" customWidth="1"/>
    <col min="3" max="3" width="15.42578125" style="28" customWidth="1"/>
    <col min="4" max="4" width="18.5703125" style="28" customWidth="1"/>
    <col min="6" max="6" width="8.7109375" style="28" hidden="1" customWidth="1"/>
  </cols>
  <sheetData>
    <row r="1" spans="1:6" ht="51">
      <c r="A1" s="47" t="s">
        <v>3653</v>
      </c>
      <c r="B1" s="173" t="s">
        <v>3647</v>
      </c>
    </row>
    <row r="3" spans="1:6" ht="342">
      <c r="A3" s="174" t="s">
        <v>3648</v>
      </c>
      <c r="B3" s="175"/>
      <c r="C3" s="177" t="s">
        <v>110</v>
      </c>
      <c r="D3" s="176" t="str">
        <f>LEN(SUBSTITUTE(B3," ",""))&amp;" caractère(s) / "&amp;F3</f>
        <v>0 caractère(s) / 1000</v>
      </c>
      <c r="E3" s="176"/>
      <c r="F3" s="177">
        <v>1000</v>
      </c>
    </row>
    <row r="4" spans="1:6">
      <c r="A4" s="77"/>
      <c r="B4" s="178"/>
      <c r="C4" s="177"/>
      <c r="D4" s="176"/>
      <c r="E4" s="176"/>
      <c r="F4" s="177"/>
    </row>
    <row r="5" spans="1:6" ht="342.75">
      <c r="A5" s="174" t="s">
        <v>3649</v>
      </c>
      <c r="B5" s="175"/>
      <c r="C5" s="159" t="s">
        <v>84</v>
      </c>
      <c r="D5" s="176" t="str">
        <f>LEN(SUBSTITUTE(B5," ",""))&amp;" caractère(s) / "&amp;F5</f>
        <v>0 caractère(s) / 1000</v>
      </c>
      <c r="F5" s="177">
        <v>1000</v>
      </c>
    </row>
    <row r="6" spans="1:6" ht="15.75">
      <c r="A6" s="180"/>
    </row>
    <row r="7" spans="1:6">
      <c r="D7" s="81"/>
      <c r="E7" s="81"/>
      <c r="F7" s="177"/>
    </row>
  </sheetData>
  <sheetProtection sheet="1" objects="1" scenarios="1"/>
  <conditionalFormatting sqref="C5">
    <cfRule type="expression" dxfId="959" priority="2">
      <formula>LEN(B5)&gt;0</formula>
    </cfRule>
    <cfRule type="expression" dxfId="958" priority="3">
      <formula>LEN(B5)&lt;1</formula>
    </cfRule>
  </conditionalFormatting>
  <conditionalFormatting sqref="C3:C4">
    <cfRule type="expression" dxfId="957" priority="4">
      <formula>LEN(B3)&gt;0</formula>
    </cfRule>
    <cfRule type="expression" dxfId="956" priority="5">
      <formula>LEN(B3)&lt;1</formula>
    </cfRule>
  </conditionalFormatting>
  <conditionalFormatting sqref="D3:E4">
    <cfRule type="expression" dxfId="955" priority="6">
      <formula>LEN(SUBSTITUTE(B3," ",""))=0</formula>
    </cfRule>
    <cfRule type="expression" dxfId="954" priority="7">
      <formula>LEN((SUBSTITUTE(B3," ","")))&lt;=F3</formula>
    </cfRule>
    <cfRule type="expression" dxfId="953" priority="8">
      <formula>LEN((SUBSTITUTE(B3," ","")))&gt;F3</formula>
    </cfRule>
  </conditionalFormatting>
  <conditionalFormatting sqref="D5">
    <cfRule type="expression" dxfId="952" priority="9">
      <formula>LEN(SUBSTITUTE(B5," ",""))=0</formula>
    </cfRule>
    <cfRule type="expression" dxfId="951" priority="10">
      <formula>LEN(SUBSTITUTE(B5," ",""))&lt;=F5</formula>
    </cfRule>
    <cfRule type="expression" dxfId="95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7"/>
  <sheetViews>
    <sheetView showGridLines="0" zoomScaleNormal="100" workbookViewId="0">
      <selection activeCell="B3" sqref="B3"/>
    </sheetView>
  </sheetViews>
  <sheetFormatPr baseColWidth="10" defaultColWidth="9.140625" defaultRowHeight="12.75"/>
  <cols>
    <col min="1" max="1" width="28.85546875" style="1" customWidth="1"/>
    <col min="2" max="2" width="58.7109375" style="28" customWidth="1"/>
    <col min="3" max="3" width="15.42578125" style="28" customWidth="1"/>
    <col min="4" max="4" width="18.5703125" style="28" customWidth="1"/>
    <col min="6" max="6" width="8.7109375" style="28" hidden="1" customWidth="1"/>
  </cols>
  <sheetData>
    <row r="1" spans="1:6" ht="51">
      <c r="A1" s="47" t="s">
        <v>3654</v>
      </c>
      <c r="B1" s="173" t="s">
        <v>3647</v>
      </c>
    </row>
    <row r="3" spans="1:6" ht="342">
      <c r="A3" s="174" t="s">
        <v>3648</v>
      </c>
      <c r="B3" s="175"/>
      <c r="C3" s="177" t="s">
        <v>110</v>
      </c>
      <c r="D3" s="176" t="str">
        <f>LEN(SUBSTITUTE(B3," ",""))&amp;" caractère(s) / "&amp;F3</f>
        <v>0 caractère(s) / 1000</v>
      </c>
      <c r="E3" s="176"/>
      <c r="F3" s="177">
        <v>1000</v>
      </c>
    </row>
    <row r="4" spans="1:6">
      <c r="A4" s="77"/>
      <c r="B4" s="178"/>
      <c r="C4" s="177"/>
      <c r="D4" s="176"/>
      <c r="E4" s="176"/>
      <c r="F4" s="177"/>
    </row>
    <row r="5" spans="1:6" ht="342.75">
      <c r="A5" s="174" t="s">
        <v>3649</v>
      </c>
      <c r="B5" s="175"/>
      <c r="C5" s="159" t="s">
        <v>84</v>
      </c>
      <c r="D5" s="176" t="str">
        <f>LEN(SUBSTITUTE(B5," ",""))&amp;" caractère(s) / "&amp;F5</f>
        <v>0 caractère(s) / 1000</v>
      </c>
      <c r="F5" s="177">
        <v>1000</v>
      </c>
    </row>
    <row r="6" spans="1:6" ht="15.75">
      <c r="A6" s="180"/>
    </row>
    <row r="7" spans="1:6">
      <c r="D7" s="81"/>
      <c r="E7" s="81"/>
      <c r="F7" s="177"/>
    </row>
  </sheetData>
  <sheetProtection sheet="1" objects="1" scenarios="1"/>
  <conditionalFormatting sqref="C5">
    <cfRule type="expression" dxfId="949" priority="2">
      <formula>LEN(B5)&gt;0</formula>
    </cfRule>
    <cfRule type="expression" dxfId="948" priority="3">
      <formula>LEN(B5)&lt;1</formula>
    </cfRule>
  </conditionalFormatting>
  <conditionalFormatting sqref="C3:C4">
    <cfRule type="expression" dxfId="947" priority="4">
      <formula>LEN(B3)&gt;0</formula>
    </cfRule>
    <cfRule type="expression" dxfId="946" priority="5">
      <formula>LEN(B3)&lt;1</formula>
    </cfRule>
  </conditionalFormatting>
  <conditionalFormatting sqref="D3:E4">
    <cfRule type="expression" dxfId="945" priority="6">
      <formula>LEN(SUBSTITUTE(B3," ",""))=0</formula>
    </cfRule>
    <cfRule type="expression" dxfId="944" priority="7">
      <formula>LEN((SUBSTITUTE(B3," ","")))&lt;=F3</formula>
    </cfRule>
    <cfRule type="expression" dxfId="943" priority="8">
      <formula>LEN((SUBSTITUTE(B3," ","")))&gt;F3</formula>
    </cfRule>
  </conditionalFormatting>
  <conditionalFormatting sqref="D5">
    <cfRule type="expression" dxfId="942" priority="9">
      <formula>LEN(SUBSTITUTE(B5," ",""))=0</formula>
    </cfRule>
    <cfRule type="expression" dxfId="941" priority="10">
      <formula>LEN(SUBSTITUTE(B5," ",""))&lt;=F5</formula>
    </cfRule>
    <cfRule type="expression" dxfId="94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7"/>
  <sheetViews>
    <sheetView showGridLines="0" topLeftCell="B1" zoomScaleNormal="100" workbookViewId="0">
      <selection activeCell="G3" sqref="G3"/>
    </sheetView>
  </sheetViews>
  <sheetFormatPr baseColWidth="10" defaultColWidth="9.140625" defaultRowHeight="12.75"/>
  <cols>
    <col min="1" max="1" width="28.85546875" style="1" customWidth="1"/>
    <col min="2" max="2" width="58.7109375" style="28" customWidth="1"/>
    <col min="3" max="3" width="15.42578125" style="28" customWidth="1"/>
    <col min="4" max="4" width="18.5703125" style="28" customWidth="1"/>
    <col min="6" max="6" width="8.7109375" style="28" hidden="1" customWidth="1"/>
  </cols>
  <sheetData>
    <row r="1" spans="1:6" ht="51">
      <c r="A1" s="47" t="s">
        <v>3655</v>
      </c>
      <c r="B1" s="173" t="s">
        <v>3647</v>
      </c>
    </row>
    <row r="3" spans="1:6" ht="342">
      <c r="A3" s="174" t="s">
        <v>3648</v>
      </c>
      <c r="B3" s="175"/>
      <c r="C3" s="177" t="s">
        <v>110</v>
      </c>
      <c r="D3" s="176" t="str">
        <f>LEN(SUBSTITUTE(B3," ",""))&amp;" caractère(s) / "&amp;F3</f>
        <v>0 caractère(s) / 1000</v>
      </c>
      <c r="E3" s="176"/>
      <c r="F3" s="177">
        <v>1000</v>
      </c>
    </row>
    <row r="4" spans="1:6">
      <c r="A4" s="77"/>
      <c r="B4" s="178"/>
      <c r="C4" s="177"/>
      <c r="D4" s="176"/>
      <c r="E4" s="176"/>
      <c r="F4" s="177"/>
    </row>
    <row r="5" spans="1:6" ht="342.75">
      <c r="A5" s="174" t="s">
        <v>3649</v>
      </c>
      <c r="B5" s="175"/>
      <c r="C5" s="159" t="s">
        <v>84</v>
      </c>
      <c r="D5" s="176" t="str">
        <f>LEN(SUBSTITUTE(B5," ",""))&amp;" caractère(s) / "&amp;F5</f>
        <v>0 caractère(s) / 1000</v>
      </c>
      <c r="F5" s="177">
        <v>1000</v>
      </c>
    </row>
    <row r="6" spans="1:6" ht="15.75">
      <c r="A6" s="180"/>
    </row>
    <row r="7" spans="1:6">
      <c r="D7" s="81"/>
      <c r="E7" s="81"/>
      <c r="F7" s="177"/>
    </row>
  </sheetData>
  <sheetProtection sheet="1" objects="1" scenarios="1"/>
  <conditionalFormatting sqref="C5">
    <cfRule type="expression" dxfId="939" priority="2">
      <formula>LEN(B5)&gt;0</formula>
    </cfRule>
    <cfRule type="expression" dxfId="938" priority="3">
      <formula>LEN(B5)&lt;1</formula>
    </cfRule>
  </conditionalFormatting>
  <conditionalFormatting sqref="C3:C4">
    <cfRule type="expression" dxfId="937" priority="4">
      <formula>LEN(B3)&gt;0</formula>
    </cfRule>
    <cfRule type="expression" dxfId="936" priority="5">
      <formula>LEN(B3)&lt;1</formula>
    </cfRule>
  </conditionalFormatting>
  <conditionalFormatting sqref="D3:E4">
    <cfRule type="expression" dxfId="935" priority="6">
      <formula>LEN(SUBSTITUTE(B3," ",""))=0</formula>
    </cfRule>
    <cfRule type="expression" dxfId="934" priority="7">
      <formula>LEN((SUBSTITUTE(B3," ","")))&lt;=F3</formula>
    </cfRule>
    <cfRule type="expression" dxfId="933" priority="8">
      <formula>LEN((SUBSTITUTE(B3," ","")))&gt;F3</formula>
    </cfRule>
  </conditionalFormatting>
  <conditionalFormatting sqref="D5">
    <cfRule type="expression" dxfId="932" priority="9">
      <formula>LEN(SUBSTITUTE(B5," ",""))=0</formula>
    </cfRule>
    <cfRule type="expression" dxfId="931" priority="10">
      <formula>LEN(SUBSTITUTE(B5," ",""))&lt;=F5</formula>
    </cfRule>
    <cfRule type="expression" dxfId="93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7"/>
  <sheetViews>
    <sheetView showGridLines="0" zoomScaleNormal="100" workbookViewId="0">
      <selection activeCell="B3" sqref="B3"/>
    </sheetView>
  </sheetViews>
  <sheetFormatPr baseColWidth="10" defaultColWidth="9.140625" defaultRowHeight="12.75"/>
  <cols>
    <col min="1" max="1" width="28.85546875" style="1" customWidth="1"/>
    <col min="2" max="2" width="58.7109375" style="28" customWidth="1"/>
    <col min="3" max="3" width="15.42578125" style="28" customWidth="1"/>
    <col min="4" max="4" width="18.5703125" style="28" customWidth="1"/>
    <col min="6" max="6" width="8.7109375" style="28" hidden="1" customWidth="1"/>
  </cols>
  <sheetData>
    <row r="1" spans="1:6" ht="51">
      <c r="A1" s="47" t="s">
        <v>3656</v>
      </c>
      <c r="B1" s="173" t="s">
        <v>3647</v>
      </c>
    </row>
    <row r="3" spans="1:6" ht="342">
      <c r="A3" s="174" t="s">
        <v>3648</v>
      </c>
      <c r="B3" s="175"/>
      <c r="C3" s="177" t="s">
        <v>110</v>
      </c>
      <c r="D3" s="176" t="str">
        <f>LEN(SUBSTITUTE(B3," ",""))&amp;" caractère(s) / "&amp;F3</f>
        <v>0 caractère(s) / 1000</v>
      </c>
      <c r="E3" s="176"/>
      <c r="F3" s="177">
        <v>1000</v>
      </c>
    </row>
    <row r="4" spans="1:6">
      <c r="A4" s="77"/>
      <c r="B4" s="178"/>
      <c r="C4" s="177"/>
      <c r="D4" s="176"/>
      <c r="E4" s="176"/>
      <c r="F4" s="177"/>
    </row>
    <row r="5" spans="1:6" ht="342.75">
      <c r="A5" s="174" t="s">
        <v>3649</v>
      </c>
      <c r="B5" s="175"/>
      <c r="C5" s="159" t="s">
        <v>84</v>
      </c>
      <c r="D5" s="176" t="str">
        <f>LEN(SUBSTITUTE(B5," ",""))&amp;" caractère(s) / "&amp;F5</f>
        <v>0 caractère(s) / 1000</v>
      </c>
      <c r="F5" s="177">
        <v>1000</v>
      </c>
    </row>
    <row r="6" spans="1:6" ht="15.75">
      <c r="A6" s="180"/>
    </row>
    <row r="7" spans="1:6">
      <c r="D7" s="81"/>
      <c r="E7" s="81"/>
      <c r="F7" s="177"/>
    </row>
  </sheetData>
  <sheetProtection sheet="1" objects="1" scenarios="1"/>
  <conditionalFormatting sqref="C5">
    <cfRule type="expression" dxfId="929" priority="2">
      <formula>LEN(B5)&gt;0</formula>
    </cfRule>
    <cfRule type="expression" dxfId="928" priority="3">
      <formula>LEN(B5)&lt;1</formula>
    </cfRule>
  </conditionalFormatting>
  <conditionalFormatting sqref="C3:C4">
    <cfRule type="expression" dxfId="927" priority="4">
      <formula>LEN(B3)&gt;0</formula>
    </cfRule>
    <cfRule type="expression" dxfId="926" priority="5">
      <formula>LEN(B3)&lt;1</formula>
    </cfRule>
  </conditionalFormatting>
  <conditionalFormatting sqref="D3:E4">
    <cfRule type="expression" dxfId="925" priority="6">
      <formula>LEN(SUBSTITUTE(B3," ",""))=0</formula>
    </cfRule>
    <cfRule type="expression" dxfId="924" priority="7">
      <formula>LEN((SUBSTITUTE(B3," ","")))&lt;=F3</formula>
    </cfRule>
    <cfRule type="expression" dxfId="923" priority="8">
      <formula>LEN((SUBSTITUTE(B3," ","")))&gt;F3</formula>
    </cfRule>
  </conditionalFormatting>
  <conditionalFormatting sqref="D5">
    <cfRule type="expression" dxfId="922" priority="9">
      <formula>LEN(SUBSTITUTE(B5," ",""))=0</formula>
    </cfRule>
    <cfRule type="expression" dxfId="921" priority="10">
      <formula>LEN(SUBSTITUTE(B5," ",""))&lt;=F5</formula>
    </cfRule>
    <cfRule type="expression" dxfId="92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7"/>
  <sheetViews>
    <sheetView showGridLines="0" zoomScaleNormal="100" workbookViewId="0">
      <selection activeCell="B3" sqref="B3"/>
    </sheetView>
  </sheetViews>
  <sheetFormatPr baseColWidth="10" defaultColWidth="9.140625" defaultRowHeight="12.75"/>
  <cols>
    <col min="1" max="1" width="28.85546875" style="1" customWidth="1"/>
    <col min="2" max="2" width="58.7109375" style="28" customWidth="1"/>
    <col min="3" max="3" width="15.42578125" style="28" customWidth="1"/>
    <col min="4" max="4" width="18.5703125" style="28" customWidth="1"/>
    <col min="6" max="6" width="8.7109375" style="28" hidden="1" customWidth="1"/>
  </cols>
  <sheetData>
    <row r="1" spans="1:6" ht="51">
      <c r="A1" s="47" t="s">
        <v>3657</v>
      </c>
      <c r="B1" s="173" t="s">
        <v>3647</v>
      </c>
    </row>
    <row r="3" spans="1:6" ht="342">
      <c r="A3" s="174" t="s">
        <v>3648</v>
      </c>
      <c r="B3" s="175"/>
      <c r="C3" s="177" t="s">
        <v>110</v>
      </c>
      <c r="D3" s="176" t="str">
        <f>LEN(SUBSTITUTE(B3," ",""))&amp;" caractère(s) / "&amp;F3</f>
        <v>0 caractère(s) / 1000</v>
      </c>
      <c r="E3" s="176"/>
      <c r="F3" s="177">
        <v>1000</v>
      </c>
    </row>
    <row r="4" spans="1:6">
      <c r="A4" s="77"/>
      <c r="B4" s="178"/>
      <c r="C4" s="177"/>
      <c r="D4" s="176"/>
      <c r="E4" s="176"/>
      <c r="F4" s="177"/>
    </row>
    <row r="5" spans="1:6" ht="342.75">
      <c r="A5" s="174" t="s">
        <v>3649</v>
      </c>
      <c r="B5" s="175"/>
      <c r="C5" s="159" t="s">
        <v>84</v>
      </c>
      <c r="D5" s="176" t="str">
        <f>LEN(SUBSTITUTE(B5," ",""))&amp;" caractère(s) / "&amp;F5</f>
        <v>0 caractère(s) / 1000</v>
      </c>
      <c r="F5" s="177">
        <v>1000</v>
      </c>
    </row>
    <row r="6" spans="1:6" ht="15.75">
      <c r="A6" s="180"/>
    </row>
    <row r="7" spans="1:6">
      <c r="D7" s="81"/>
      <c r="E7" s="81"/>
      <c r="F7" s="177"/>
    </row>
  </sheetData>
  <sheetProtection sheet="1" objects="1" scenarios="1"/>
  <conditionalFormatting sqref="C5">
    <cfRule type="expression" dxfId="919" priority="2">
      <formula>LEN(B5)&gt;0</formula>
    </cfRule>
    <cfRule type="expression" dxfId="918" priority="3">
      <formula>LEN(B5)&lt;1</formula>
    </cfRule>
  </conditionalFormatting>
  <conditionalFormatting sqref="C3:C4">
    <cfRule type="expression" dxfId="917" priority="4">
      <formula>LEN(B3)&gt;0</formula>
    </cfRule>
    <cfRule type="expression" dxfId="916" priority="5">
      <formula>LEN(B3)&lt;1</formula>
    </cfRule>
  </conditionalFormatting>
  <conditionalFormatting sqref="D3:E4">
    <cfRule type="expression" dxfId="915" priority="6">
      <formula>LEN(SUBSTITUTE(B3," ",""))=0</formula>
    </cfRule>
    <cfRule type="expression" dxfId="914" priority="7">
      <formula>LEN((SUBSTITUTE(B3," ","")))&lt;=F3</formula>
    </cfRule>
    <cfRule type="expression" dxfId="913" priority="8">
      <formula>LEN((SUBSTITUTE(B3," ","")))&gt;F3</formula>
    </cfRule>
  </conditionalFormatting>
  <conditionalFormatting sqref="D5">
    <cfRule type="expression" dxfId="912" priority="9">
      <formula>LEN(SUBSTITUTE(B5," ",""))=0</formula>
    </cfRule>
    <cfRule type="expression" dxfId="911" priority="10">
      <formula>LEN(SUBSTITUTE(B5," ",""))&lt;=F5</formula>
    </cfRule>
    <cfRule type="expression" dxfId="91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F7"/>
  <sheetViews>
    <sheetView showGridLines="0" zoomScaleNormal="100" workbookViewId="0">
      <selection activeCell="B3" sqref="B3"/>
    </sheetView>
  </sheetViews>
  <sheetFormatPr baseColWidth="10" defaultColWidth="9.140625" defaultRowHeight="12.75"/>
  <cols>
    <col min="1" max="1" width="28.85546875" style="1" customWidth="1"/>
    <col min="2" max="2" width="58.7109375" style="28" customWidth="1"/>
    <col min="3" max="3" width="15.42578125" style="28" customWidth="1"/>
    <col min="4" max="4" width="18.5703125" style="28" customWidth="1"/>
    <col min="6" max="6" width="8.7109375" style="28" hidden="1" customWidth="1"/>
  </cols>
  <sheetData>
    <row r="1" spans="1:6" ht="51">
      <c r="A1" s="47" t="s">
        <v>3658</v>
      </c>
      <c r="B1" s="173" t="s">
        <v>3647</v>
      </c>
    </row>
    <row r="3" spans="1:6" ht="342">
      <c r="A3" s="174" t="s">
        <v>3648</v>
      </c>
      <c r="B3" s="175"/>
      <c r="C3" s="177" t="s">
        <v>110</v>
      </c>
      <c r="D3" s="176" t="str">
        <f>LEN(SUBSTITUTE(B3," ",""))&amp;" caractère(s) / "&amp;F3</f>
        <v>0 caractère(s) / 1000</v>
      </c>
      <c r="E3" s="176"/>
      <c r="F3" s="177">
        <v>1000</v>
      </c>
    </row>
    <row r="4" spans="1:6">
      <c r="A4" s="77"/>
      <c r="B4" s="178"/>
      <c r="C4" s="177"/>
      <c r="D4" s="176"/>
      <c r="E4" s="176"/>
      <c r="F4" s="177"/>
    </row>
    <row r="5" spans="1:6" ht="342.75">
      <c r="A5" s="174" t="s">
        <v>3649</v>
      </c>
      <c r="B5" s="175"/>
      <c r="C5" s="159" t="s">
        <v>84</v>
      </c>
      <c r="D5" s="176" t="str">
        <f>LEN(SUBSTITUTE(B5," ",""))&amp;" caractère(s) / "&amp;F5</f>
        <v>0 caractère(s) / 1000</v>
      </c>
      <c r="F5" s="177">
        <v>1000</v>
      </c>
    </row>
    <row r="6" spans="1:6" ht="15.75">
      <c r="A6" s="180"/>
    </row>
    <row r="7" spans="1:6">
      <c r="D7" s="81"/>
      <c r="E7" s="81"/>
      <c r="F7" s="177"/>
    </row>
  </sheetData>
  <sheetProtection sheet="1" objects="1" scenarios="1"/>
  <conditionalFormatting sqref="C5">
    <cfRule type="expression" dxfId="909" priority="2">
      <formula>LEN(B5)&gt;0</formula>
    </cfRule>
    <cfRule type="expression" dxfId="908" priority="3">
      <formula>LEN(B5)&lt;1</formula>
    </cfRule>
  </conditionalFormatting>
  <conditionalFormatting sqref="C3:C4">
    <cfRule type="expression" dxfId="907" priority="4">
      <formula>LEN(B3)&gt;0</formula>
    </cfRule>
    <cfRule type="expression" dxfId="906" priority="5">
      <formula>LEN(B3)&lt;1</formula>
    </cfRule>
  </conditionalFormatting>
  <conditionalFormatting sqref="D3:E4">
    <cfRule type="expression" dxfId="905" priority="6">
      <formula>LEN(SUBSTITUTE(B3," ",""))=0</formula>
    </cfRule>
    <cfRule type="expression" dxfId="904" priority="7">
      <formula>LEN((SUBSTITUTE(B3," ","")))&lt;=F3</formula>
    </cfRule>
    <cfRule type="expression" dxfId="903" priority="8">
      <formula>LEN((SUBSTITUTE(B3," ","")))&gt;F3</formula>
    </cfRule>
  </conditionalFormatting>
  <conditionalFormatting sqref="D5">
    <cfRule type="expression" dxfId="902" priority="9">
      <formula>LEN(SUBSTITUTE(B5," ",""))=0</formula>
    </cfRule>
    <cfRule type="expression" dxfId="901" priority="10">
      <formula>LEN(SUBSTITUTE(B5," ",""))&lt;=F5</formula>
    </cfRule>
    <cfRule type="expression" dxfId="90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7"/>
  <sheetViews>
    <sheetView showGridLines="0" zoomScaleNormal="100" workbookViewId="0">
      <selection activeCell="B3" sqref="B3"/>
    </sheetView>
  </sheetViews>
  <sheetFormatPr baseColWidth="10" defaultColWidth="9.140625" defaultRowHeight="12.75"/>
  <cols>
    <col min="1" max="1" width="28.85546875" style="1" customWidth="1"/>
    <col min="2" max="2" width="58.7109375" style="28" customWidth="1"/>
    <col min="3" max="3" width="15.42578125" style="28" customWidth="1"/>
    <col min="4" max="4" width="18.5703125" style="28" customWidth="1"/>
    <col min="6" max="6" width="8.7109375" style="28" hidden="1" customWidth="1"/>
  </cols>
  <sheetData>
    <row r="1" spans="1:6" ht="51">
      <c r="A1" s="181" t="s">
        <v>3659</v>
      </c>
      <c r="B1" s="173" t="s">
        <v>3647</v>
      </c>
    </row>
    <row r="3" spans="1:6" ht="342">
      <c r="A3" s="174" t="s">
        <v>3648</v>
      </c>
      <c r="B3" s="175"/>
      <c r="C3" s="177" t="s">
        <v>110</v>
      </c>
      <c r="D3" s="176" t="str">
        <f>LEN(SUBSTITUTE(B3," ",""))&amp;" caractère(s)) / "&amp;F3</f>
        <v>0 caractère(s)) / 1000</v>
      </c>
      <c r="E3" s="176"/>
      <c r="F3" s="177">
        <v>1000</v>
      </c>
    </row>
    <row r="4" spans="1:6">
      <c r="A4" s="77"/>
      <c r="B4" s="178"/>
      <c r="C4" s="177"/>
      <c r="D4" s="176"/>
      <c r="E4" s="176"/>
      <c r="F4" s="177"/>
    </row>
    <row r="5" spans="1:6" ht="342.75">
      <c r="A5" s="174" t="s">
        <v>3649</v>
      </c>
      <c r="B5" s="175"/>
      <c r="C5" s="159" t="s">
        <v>84</v>
      </c>
      <c r="D5" s="176" t="str">
        <f>LEN(SUBSTITUTE(B5," ",""))&amp;" caractère(s) / "&amp;F5</f>
        <v>0 caractère(s) / 1000</v>
      </c>
      <c r="F5" s="177">
        <v>1000</v>
      </c>
    </row>
    <row r="6" spans="1:6" ht="15.75">
      <c r="A6" s="180"/>
    </row>
    <row r="7" spans="1:6">
      <c r="D7" s="81"/>
      <c r="E7" s="81"/>
      <c r="F7" s="177"/>
    </row>
  </sheetData>
  <sheetProtection sheet="1" objects="1" scenarios="1"/>
  <conditionalFormatting sqref="C5">
    <cfRule type="expression" dxfId="899" priority="2">
      <formula>LEN(B5)&gt;0</formula>
    </cfRule>
    <cfRule type="expression" dxfId="898" priority="3">
      <formula>LEN(B5)&lt;1</formula>
    </cfRule>
  </conditionalFormatting>
  <conditionalFormatting sqref="C3:C4">
    <cfRule type="expression" dxfId="897" priority="4">
      <formula>LEN(B3)&gt;0</formula>
    </cfRule>
    <cfRule type="expression" dxfId="896" priority="5">
      <formula>LEN(B3)&lt;1</formula>
    </cfRule>
  </conditionalFormatting>
  <conditionalFormatting sqref="D3:E4">
    <cfRule type="expression" dxfId="895" priority="6">
      <formula>LEN(SUBSTITUTE(B3," ",""))=0</formula>
    </cfRule>
    <cfRule type="expression" dxfId="894" priority="7">
      <formula>LEN((SUBSTITUTE(B3," ","")))&lt;=F3</formula>
    </cfRule>
    <cfRule type="expression" dxfId="893" priority="8">
      <formula>LEN((SUBSTITUTE(B3," ","")))&gt;F3</formula>
    </cfRule>
  </conditionalFormatting>
  <conditionalFormatting sqref="D5">
    <cfRule type="expression" dxfId="892" priority="9">
      <formula>LEN(SUBSTITUTE(B5," ",""))=0</formula>
    </cfRule>
    <cfRule type="expression" dxfId="891" priority="10">
      <formula>LEN(SUBSTITUTE(B5," ",""))&lt;=F5</formula>
    </cfRule>
    <cfRule type="expression" dxfId="89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F7"/>
  <sheetViews>
    <sheetView showGridLines="0" zoomScaleNormal="100" workbookViewId="0">
      <selection activeCell="B3" sqref="B3"/>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51">
      <c r="A1" s="47" t="s">
        <v>3660</v>
      </c>
      <c r="B1" s="173" t="s">
        <v>3647</v>
      </c>
    </row>
    <row r="3" spans="1:6" ht="342">
      <c r="A3" s="174" t="s">
        <v>3648</v>
      </c>
      <c r="B3" s="175"/>
      <c r="C3" s="177" t="s">
        <v>110</v>
      </c>
      <c r="D3" s="176" t="str">
        <f>LEN(SUBSTITUTE(B3," ",""))&amp;" caractère(s) / "&amp;F3</f>
        <v>0 caractère(s) / 1000</v>
      </c>
      <c r="E3" s="176"/>
      <c r="F3" s="177">
        <v>1000</v>
      </c>
    </row>
    <row r="4" spans="1:6">
      <c r="A4" s="77"/>
      <c r="B4" s="178"/>
      <c r="C4" s="177"/>
      <c r="D4" s="176"/>
      <c r="E4" s="176"/>
      <c r="F4" s="177"/>
    </row>
    <row r="5" spans="1:6" ht="342.75">
      <c r="A5" s="174" t="s">
        <v>3649</v>
      </c>
      <c r="B5" s="175"/>
      <c r="C5" s="159" t="s">
        <v>84</v>
      </c>
      <c r="D5" s="176" t="str">
        <f>LEN(SUBSTITUTE(B5," ",""))&amp;" caractère(s) / "&amp;F5</f>
        <v>0 caractère(s) / 1000</v>
      </c>
      <c r="F5" s="177">
        <v>1000</v>
      </c>
    </row>
    <row r="6" spans="1:6" ht="15.75">
      <c r="A6" s="179"/>
    </row>
    <row r="7" spans="1:6">
      <c r="D7" s="81"/>
      <c r="E7" s="81"/>
      <c r="F7" s="177"/>
    </row>
  </sheetData>
  <sheetProtection sheet="1" objects="1" scenarios="1"/>
  <conditionalFormatting sqref="C5">
    <cfRule type="expression" dxfId="889" priority="2">
      <formula>LEN(B5)&gt;0</formula>
    </cfRule>
    <cfRule type="expression" dxfId="888" priority="3">
      <formula>LEN(B5)&lt;1</formula>
    </cfRule>
  </conditionalFormatting>
  <conditionalFormatting sqref="C3:C4">
    <cfRule type="expression" dxfId="887" priority="4">
      <formula>LEN(B3)&gt;0</formula>
    </cfRule>
    <cfRule type="expression" dxfId="886" priority="5">
      <formula>LEN(B3)&lt;1</formula>
    </cfRule>
  </conditionalFormatting>
  <conditionalFormatting sqref="D3:E4">
    <cfRule type="expression" dxfId="885" priority="6">
      <formula>LEN(SUBSTITUTE(B3," ",""))=0</formula>
    </cfRule>
    <cfRule type="expression" dxfId="884" priority="7">
      <formula>LEN((SUBSTITUTE(B3," ","")))&lt;=F3</formula>
    </cfRule>
    <cfRule type="expression" dxfId="883" priority="8">
      <formula>LEN((SUBSTITUTE(B3," ","")))&gt;F3</formula>
    </cfRule>
  </conditionalFormatting>
  <conditionalFormatting sqref="D5">
    <cfRule type="expression" dxfId="882" priority="9">
      <formula>LEN(SUBSTITUTE(B5," ",""))=0</formula>
    </cfRule>
    <cfRule type="expression" dxfId="881" priority="10">
      <formula>LEN(SUBSTITUTE(B5," ",""))&lt;=F5</formula>
    </cfRule>
    <cfRule type="expression" dxfId="88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7"/>
  <sheetViews>
    <sheetView showGridLines="0" zoomScaleNormal="100" workbookViewId="0">
      <selection activeCell="B3" sqref="B3"/>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51">
      <c r="A1" s="47" t="s">
        <v>3661</v>
      </c>
      <c r="B1" s="173" t="s">
        <v>3647</v>
      </c>
    </row>
    <row r="3" spans="1:6" ht="342">
      <c r="A3" s="174" t="s">
        <v>3648</v>
      </c>
      <c r="B3" s="175"/>
      <c r="C3" s="177" t="s">
        <v>110</v>
      </c>
      <c r="D3" s="176" t="str">
        <f>LEN(SUBSTITUTE(B3," ",""))&amp;" caractère(s) / "&amp;F3</f>
        <v>0 caractère(s) / 1000</v>
      </c>
      <c r="E3" s="176"/>
      <c r="F3" s="177">
        <v>1000</v>
      </c>
    </row>
    <row r="4" spans="1:6">
      <c r="A4" s="77"/>
      <c r="B4" s="178"/>
      <c r="C4" s="177"/>
      <c r="D4" s="176"/>
      <c r="E4" s="176"/>
      <c r="F4" s="177"/>
    </row>
    <row r="5" spans="1:6" ht="342.75">
      <c r="A5" s="174" t="s">
        <v>3649</v>
      </c>
      <c r="B5" s="175"/>
      <c r="C5" s="159" t="s">
        <v>84</v>
      </c>
      <c r="D5" s="176" t="str">
        <f>LEN(SUBSTITUTE(B5," ",""))&amp;" caractère(s) / "&amp;F5</f>
        <v>0 caractère(s) / 1000</v>
      </c>
      <c r="F5" s="177">
        <v>1000</v>
      </c>
    </row>
    <row r="6" spans="1:6" ht="15.75">
      <c r="A6" s="179"/>
    </row>
    <row r="7" spans="1:6">
      <c r="D7" s="81"/>
      <c r="E7" s="81"/>
      <c r="F7" s="177"/>
    </row>
  </sheetData>
  <sheetProtection sheet="1" objects="1" scenarios="1"/>
  <conditionalFormatting sqref="C5">
    <cfRule type="expression" dxfId="879" priority="2">
      <formula>LEN(B5)&gt;0</formula>
    </cfRule>
    <cfRule type="expression" dxfId="878" priority="3">
      <formula>LEN(B5)&lt;1</formula>
    </cfRule>
  </conditionalFormatting>
  <conditionalFormatting sqref="C3:C4">
    <cfRule type="expression" dxfId="877" priority="4">
      <formula>LEN(B3)&gt;0</formula>
    </cfRule>
    <cfRule type="expression" dxfId="876" priority="5">
      <formula>LEN(B3)&lt;1</formula>
    </cfRule>
  </conditionalFormatting>
  <conditionalFormatting sqref="D3:E4">
    <cfRule type="expression" dxfId="875" priority="6">
      <formula>LEN(SUBSTITUTE(B3," ",""))=0</formula>
    </cfRule>
    <cfRule type="expression" dxfId="874" priority="7">
      <formula>LEN((SUBSTITUTE(B3," ","")))&lt;=F3</formula>
    </cfRule>
    <cfRule type="expression" dxfId="873" priority="8">
      <formula>LEN((SUBSTITUTE(B3," ","")))&gt;F3</formula>
    </cfRule>
  </conditionalFormatting>
  <conditionalFormatting sqref="D5">
    <cfRule type="expression" dxfId="872" priority="9">
      <formula>LEN(SUBSTITUTE(B5," ",""))=0</formula>
    </cfRule>
    <cfRule type="expression" dxfId="871" priority="10">
      <formula>LEN(SUBSTITUTE(B5," ",""))&lt;=F5</formula>
    </cfRule>
    <cfRule type="expression" dxfId="87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7"/>
  <sheetViews>
    <sheetView showGridLines="0" zoomScaleNormal="100" workbookViewId="0">
      <selection activeCell="B3" sqref="B3"/>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51">
      <c r="A1" s="47" t="s">
        <v>3662</v>
      </c>
      <c r="B1" s="173" t="s">
        <v>3647</v>
      </c>
    </row>
    <row r="3" spans="1:6" ht="342">
      <c r="A3" s="174" t="s">
        <v>3648</v>
      </c>
      <c r="B3" s="175"/>
      <c r="C3" s="177" t="s">
        <v>110</v>
      </c>
      <c r="D3" s="176" t="str">
        <f>LEN(SUBSTITUTE(B3," ",""))&amp;" caractére(s) / "&amp;F3</f>
        <v>0 caractére(s) / 1000</v>
      </c>
      <c r="E3" s="176"/>
      <c r="F3" s="177">
        <v>1000</v>
      </c>
    </row>
    <row r="4" spans="1:6">
      <c r="A4" s="77"/>
      <c r="B4" s="178"/>
      <c r="C4" s="177"/>
      <c r="D4" s="176"/>
      <c r="E4" s="176"/>
      <c r="F4" s="177"/>
    </row>
    <row r="5" spans="1:6" ht="342.75">
      <c r="A5" s="174" t="s">
        <v>3649</v>
      </c>
      <c r="B5" s="175"/>
      <c r="C5" s="159" t="s">
        <v>84</v>
      </c>
      <c r="D5" s="176" t="str">
        <f>LEN(SUBSTITUTE(B5," ",""))&amp;" caractère(s) / "&amp;F5</f>
        <v>0 caractère(s) / 1000</v>
      </c>
      <c r="F5" s="177">
        <v>1000</v>
      </c>
    </row>
    <row r="6" spans="1:6" ht="15.75">
      <c r="A6" s="179"/>
    </row>
    <row r="7" spans="1:6">
      <c r="D7" s="81"/>
      <c r="E7" s="81"/>
      <c r="F7" s="177"/>
    </row>
  </sheetData>
  <sheetProtection sheet="1" objects="1" scenarios="1"/>
  <conditionalFormatting sqref="C5">
    <cfRule type="expression" dxfId="869" priority="2">
      <formula>LEN(B5)&gt;0</formula>
    </cfRule>
    <cfRule type="expression" dxfId="868" priority="3">
      <formula>LEN(B5)&lt;1</formula>
    </cfRule>
  </conditionalFormatting>
  <conditionalFormatting sqref="C3:C4">
    <cfRule type="expression" dxfId="867" priority="4">
      <formula>LEN(B3)&gt;0</formula>
    </cfRule>
    <cfRule type="expression" dxfId="866" priority="5">
      <formula>LEN(B3)&lt;1</formula>
    </cfRule>
  </conditionalFormatting>
  <conditionalFormatting sqref="D3:E4">
    <cfRule type="expression" dxfId="865" priority="6">
      <formula>LEN(SUBSTITUTE(B3," ",""))=0</formula>
    </cfRule>
    <cfRule type="expression" dxfId="864" priority="7">
      <formula>LEN((SUBSTITUTE(B3," ","")))&lt;=F3</formula>
    </cfRule>
    <cfRule type="expression" dxfId="863" priority="8">
      <formula>LEN((SUBSTITUTE(B3," ","")))&gt;F3</formula>
    </cfRule>
  </conditionalFormatting>
  <conditionalFormatting sqref="D5">
    <cfRule type="expression" dxfId="862" priority="9">
      <formula>LEN(SUBSTITUTE(B5," ",""))=0</formula>
    </cfRule>
    <cfRule type="expression" dxfId="861" priority="10">
      <formula>LEN(SUBSTITUTE(B5," ",""))&lt;=F5</formula>
    </cfRule>
    <cfRule type="expression" dxfId="86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F7"/>
  <sheetViews>
    <sheetView showGridLines="0" zoomScaleNormal="100" workbookViewId="0"/>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51">
      <c r="A1" s="47" t="s">
        <v>3663</v>
      </c>
      <c r="B1" s="173" t="s">
        <v>3647</v>
      </c>
    </row>
    <row r="3" spans="1:6" ht="342">
      <c r="A3" s="174" t="s">
        <v>3648</v>
      </c>
      <c r="B3" s="175"/>
      <c r="C3" s="177" t="s">
        <v>110</v>
      </c>
      <c r="D3" s="176" t="str">
        <f>LEN(SUBSTITUTE(B3," ",""))&amp;" caractère(s) / "&amp;F3</f>
        <v>0 caractère(s) / 1000</v>
      </c>
      <c r="E3" s="176"/>
      <c r="F3" s="177">
        <v>1000</v>
      </c>
    </row>
    <row r="4" spans="1:6">
      <c r="A4" s="77"/>
      <c r="B4" s="178"/>
      <c r="C4" s="177"/>
      <c r="D4" s="176"/>
      <c r="E4" s="176"/>
      <c r="F4" s="177"/>
    </row>
    <row r="5" spans="1:6" ht="342.75">
      <c r="A5" s="174" t="s">
        <v>3649</v>
      </c>
      <c r="B5" s="175"/>
      <c r="C5" s="159" t="s">
        <v>84</v>
      </c>
      <c r="D5" s="176" t="str">
        <f>LEN(SUBSTITUTE(B5," ",""))&amp;" caractère(s) / "&amp;F5</f>
        <v>0 caractère(s) / 1000</v>
      </c>
      <c r="F5" s="177">
        <v>1000</v>
      </c>
    </row>
    <row r="6" spans="1:6" ht="15.75">
      <c r="A6" s="179"/>
    </row>
    <row r="7" spans="1:6">
      <c r="D7" s="81"/>
      <c r="E7" s="81"/>
      <c r="F7" s="177"/>
    </row>
  </sheetData>
  <conditionalFormatting sqref="C5">
    <cfRule type="expression" dxfId="859" priority="2">
      <formula>LEN(B5)&gt;0</formula>
    </cfRule>
    <cfRule type="expression" dxfId="858" priority="3">
      <formula>LEN(B5)&lt;1</formula>
    </cfRule>
  </conditionalFormatting>
  <conditionalFormatting sqref="C3:C4">
    <cfRule type="expression" dxfId="857" priority="4">
      <formula>LEN(B3)&gt;0</formula>
    </cfRule>
    <cfRule type="expression" dxfId="856" priority="5">
      <formula>LEN(B3)&lt;1</formula>
    </cfRule>
  </conditionalFormatting>
  <conditionalFormatting sqref="D3:E4">
    <cfRule type="expression" dxfId="855" priority="6">
      <formula>LEN(SUBSTITUTE(B3," ",""))=0</formula>
    </cfRule>
    <cfRule type="expression" dxfId="854" priority="7">
      <formula>LEN((SUBSTITUTE(B3," ","")))&lt;=F3</formula>
    </cfRule>
    <cfRule type="expression" dxfId="853" priority="8">
      <formula>LEN((SUBSTITUTE(B3," ","")))&gt;F3</formula>
    </cfRule>
  </conditionalFormatting>
  <conditionalFormatting sqref="D5">
    <cfRule type="expression" dxfId="852" priority="9">
      <formula>LEN(SUBSTITUTE(B5," ",""))=0</formula>
    </cfRule>
    <cfRule type="expression" dxfId="851" priority="10">
      <formula>LEN(SUBSTITUTE(B5," ",""))&lt;=F5</formula>
    </cfRule>
    <cfRule type="expression" dxfId="85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F7"/>
  <sheetViews>
    <sheetView showGridLines="0" zoomScaleNormal="100" workbookViewId="0">
      <selection activeCell="D3" sqref="D3"/>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3664</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849" priority="2">
      <formula>LEN(B5)&gt;0</formula>
    </cfRule>
    <cfRule type="expression" dxfId="848" priority="3">
      <formula>LEN(B5)&lt;1</formula>
    </cfRule>
  </conditionalFormatting>
  <conditionalFormatting sqref="C3:C4">
    <cfRule type="expression" dxfId="847" priority="4">
      <formula>LEN(B3)&gt;0</formula>
    </cfRule>
    <cfRule type="expression" dxfId="846" priority="5">
      <formula>LEN(B3)&lt;1</formula>
    </cfRule>
  </conditionalFormatting>
  <conditionalFormatting sqref="D3:E4">
    <cfRule type="expression" dxfId="845" priority="6">
      <formula>LEN(SUBSTITUTE(B3," ",""))=0</formula>
    </cfRule>
    <cfRule type="expression" dxfId="844" priority="7">
      <formula>LEN((SUBSTITUTE(B3," ","")))&lt;=F3</formula>
    </cfRule>
    <cfRule type="expression" dxfId="843" priority="8">
      <formula>LEN((SUBSTITUTE(B3," ","")))&gt;F3</formula>
    </cfRule>
  </conditionalFormatting>
  <conditionalFormatting sqref="D5">
    <cfRule type="expression" dxfId="842" priority="9">
      <formula>LEN(SUBSTITUTE(B5," ",""))=0</formula>
    </cfRule>
    <cfRule type="expression" dxfId="841" priority="10">
      <formula>LEN(SUBSTITUTE(B5," ",""))&lt;=F5</formula>
    </cfRule>
    <cfRule type="expression" dxfId="84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F7"/>
  <sheetViews>
    <sheetView showGridLines="0" topLeftCell="A2" zoomScaleNormal="100" workbookViewId="0">
      <selection activeCell="D3" sqref="D3"/>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3670</v>
      </c>
      <c r="B1" s="173" t="s">
        <v>3665</v>
      </c>
    </row>
    <row r="3" spans="1:6" ht="324">
      <c r="A3" s="77" t="s">
        <v>3671</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839" priority="2">
      <formula>LEN(B5)&gt;0</formula>
    </cfRule>
    <cfRule type="expression" dxfId="838" priority="3">
      <formula>LEN(B5)&lt;1</formula>
    </cfRule>
  </conditionalFormatting>
  <conditionalFormatting sqref="C3:C4">
    <cfRule type="expression" dxfId="837" priority="4">
      <formula>LEN(B3)&gt;0</formula>
    </cfRule>
    <cfRule type="expression" dxfId="836" priority="5">
      <formula>LEN(B3)&lt;1</formula>
    </cfRule>
  </conditionalFormatting>
  <conditionalFormatting sqref="D3:E4">
    <cfRule type="expression" dxfId="835" priority="6">
      <formula>LEN(SUBSTITUTE(B3," ",""))=0</formula>
    </cfRule>
    <cfRule type="expression" dxfId="834" priority="7">
      <formula>LEN((SUBSTITUTE(B3," ","")))&lt;=F3</formula>
    </cfRule>
    <cfRule type="expression" dxfId="833" priority="8">
      <formula>LEN((SUBSTITUTE(B3," ","")))&gt;F3</formula>
    </cfRule>
  </conditionalFormatting>
  <conditionalFormatting sqref="D5">
    <cfRule type="expression" dxfId="832" priority="9">
      <formula>LEN(SUBSTITUTE(B5," ",""))=0</formula>
    </cfRule>
    <cfRule type="expression" dxfId="831" priority="10">
      <formula>LEN(SUBSTITUTE(B5," ",""))&lt;=F5</formula>
    </cfRule>
    <cfRule type="expression" dxfId="83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F7"/>
  <sheetViews>
    <sheetView showGridLines="0" zoomScaleNormal="100" workbookViewId="0">
      <selection activeCell="D3" sqref="D3"/>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3672</v>
      </c>
      <c r="B1" s="173" t="s">
        <v>3665</v>
      </c>
    </row>
    <row r="3" spans="1:6" ht="324">
      <c r="A3" s="77" t="s">
        <v>3671</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829" priority="2">
      <formula>LEN(B5)&gt;0</formula>
    </cfRule>
    <cfRule type="expression" dxfId="828" priority="3">
      <formula>LEN(B5)&lt;1</formula>
    </cfRule>
  </conditionalFormatting>
  <conditionalFormatting sqref="C3:C4">
    <cfRule type="expression" dxfId="827" priority="4">
      <formula>LEN(B3)&gt;0</formula>
    </cfRule>
    <cfRule type="expression" dxfId="826" priority="5">
      <formula>LEN(B3)&lt;1</formula>
    </cfRule>
  </conditionalFormatting>
  <conditionalFormatting sqref="D3:E4">
    <cfRule type="expression" dxfId="825" priority="6">
      <formula>LEN(SUBSTITUTE(B3," ",""))=0</formula>
    </cfRule>
    <cfRule type="expression" dxfId="824" priority="7">
      <formula>LEN((SUBSTITUTE(B3," ","")))&lt;=F3</formula>
    </cfRule>
    <cfRule type="expression" dxfId="823" priority="8">
      <formula>LEN((SUBSTITUTE(B3," ","")))&gt;F3</formula>
    </cfRule>
  </conditionalFormatting>
  <conditionalFormatting sqref="D5">
    <cfRule type="expression" dxfId="822" priority="9">
      <formula>LEN(SUBSTITUTE(B5," ",""))=0</formula>
    </cfRule>
    <cfRule type="expression" dxfId="821" priority="10">
      <formula>LEN(SUBSTITUTE(B5," ",""))&lt;=F5</formula>
    </cfRule>
    <cfRule type="expression" dxfId="82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F7"/>
  <sheetViews>
    <sheetView showGridLines="0" zoomScaleNormal="100" workbookViewId="0">
      <selection activeCell="D3" sqref="D3"/>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3673</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819" priority="2">
      <formula>LEN(B5)&gt;0</formula>
    </cfRule>
    <cfRule type="expression" dxfId="818" priority="3">
      <formula>LEN(B5)&lt;1</formula>
    </cfRule>
  </conditionalFormatting>
  <conditionalFormatting sqref="C3:C4">
    <cfRule type="expression" dxfId="817" priority="4">
      <formula>LEN(B3)&gt;0</formula>
    </cfRule>
    <cfRule type="expression" dxfId="816" priority="5">
      <formula>LEN(B3)&lt;1</formula>
    </cfRule>
  </conditionalFormatting>
  <conditionalFormatting sqref="D3:E4">
    <cfRule type="expression" dxfId="815" priority="6">
      <formula>LEN(SUBSTITUTE(B3," ",""))=0</formula>
    </cfRule>
    <cfRule type="expression" dxfId="814" priority="7">
      <formula>LEN((SUBSTITUTE(B3," ","")))&lt;=F3</formula>
    </cfRule>
    <cfRule type="expression" dxfId="813" priority="8">
      <formula>LEN((SUBSTITUTE(B3," ","")))&gt;F3</formula>
    </cfRule>
  </conditionalFormatting>
  <conditionalFormatting sqref="D5">
    <cfRule type="expression" dxfId="812" priority="9">
      <formula>LEN(SUBSTITUTE(B5," ",""))=0</formula>
    </cfRule>
    <cfRule type="expression" dxfId="811" priority="10">
      <formula>LEN(SUBSTITUTE(B5," ",""))&lt;=F5</formula>
    </cfRule>
    <cfRule type="expression" dxfId="81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F7"/>
  <sheetViews>
    <sheetView showGridLines="0" zoomScaleNormal="100" workbookViewId="0">
      <selection activeCell="D3" sqref="D3"/>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3674</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conditionalFormatting sqref="C5">
    <cfRule type="expression" dxfId="809" priority="2">
      <formula>LEN(B5)&gt;0</formula>
    </cfRule>
    <cfRule type="expression" dxfId="808" priority="3">
      <formula>LEN(B5)&lt;1</formula>
    </cfRule>
  </conditionalFormatting>
  <conditionalFormatting sqref="C3:C4">
    <cfRule type="expression" dxfId="807" priority="4">
      <formula>LEN(B3)&gt;0</formula>
    </cfRule>
    <cfRule type="expression" dxfId="806" priority="5">
      <formula>LEN(B3)&lt;1</formula>
    </cfRule>
  </conditionalFormatting>
  <conditionalFormatting sqref="D3:E4">
    <cfRule type="expression" dxfId="805" priority="6">
      <formula>LEN(SUBSTITUTE(B3," ",""))=0</formula>
    </cfRule>
    <cfRule type="expression" dxfId="804" priority="7">
      <formula>LEN((SUBSTITUTE(B3," ","")))&lt;=F3</formula>
    </cfRule>
    <cfRule type="expression" dxfId="803" priority="8">
      <formula>LEN((SUBSTITUTE(B3," ","")))&gt;F3</formula>
    </cfRule>
  </conditionalFormatting>
  <conditionalFormatting sqref="D5">
    <cfRule type="expression" dxfId="802" priority="9">
      <formula>LEN(SUBSTITUTE(B5," ",""))=0</formula>
    </cfRule>
    <cfRule type="expression" dxfId="801" priority="10">
      <formula>LEN(SUBSTITUTE(B5," ",""))&lt;=F5</formula>
    </cfRule>
    <cfRule type="expression" dxfId="80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F7"/>
  <sheetViews>
    <sheetView showGridLines="0" zoomScaleNormal="100" workbookViewId="0">
      <selection activeCell="D3" sqref="D3"/>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3675</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799" priority="2">
      <formula>LEN(B5)&gt;0</formula>
    </cfRule>
    <cfRule type="expression" dxfId="798" priority="3">
      <formula>LEN(B5)&lt;1</formula>
    </cfRule>
  </conditionalFormatting>
  <conditionalFormatting sqref="C3:C4">
    <cfRule type="expression" dxfId="797" priority="4">
      <formula>LEN(B3)&gt;0</formula>
    </cfRule>
    <cfRule type="expression" dxfId="796" priority="5">
      <formula>LEN(B3)&lt;1</formula>
    </cfRule>
  </conditionalFormatting>
  <conditionalFormatting sqref="D3:E4">
    <cfRule type="expression" dxfId="795" priority="6">
      <formula>LEN(SUBSTITUTE(B3," ",""))=0</formula>
    </cfRule>
    <cfRule type="expression" dxfId="794" priority="7">
      <formula>LEN((SUBSTITUTE(B3," ","")))&lt;=F3</formula>
    </cfRule>
    <cfRule type="expression" dxfId="793" priority="8">
      <formula>LEN((SUBSTITUTE(B3," ","")))&gt;F3</formula>
    </cfRule>
  </conditionalFormatting>
  <conditionalFormatting sqref="D5">
    <cfRule type="expression" dxfId="792" priority="9">
      <formula>LEN(SUBSTITUTE(B5," ",""))=0</formula>
    </cfRule>
    <cfRule type="expression" dxfId="791" priority="10">
      <formula>LEN(SUBSTITUTE(B5," ",""))&lt;=F5</formula>
    </cfRule>
    <cfRule type="expression" dxfId="79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F7"/>
  <sheetViews>
    <sheetView showGridLines="0" zoomScaleNormal="100" workbookViewId="0">
      <selection activeCell="D3" sqref="D3"/>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3676</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789" priority="2">
      <formula>LEN(B5)&gt;0</formula>
    </cfRule>
    <cfRule type="expression" dxfId="788" priority="3">
      <formula>LEN(B5)&lt;1</formula>
    </cfRule>
  </conditionalFormatting>
  <conditionalFormatting sqref="C3:C4">
    <cfRule type="expression" dxfId="787" priority="4">
      <formula>LEN(B3)&gt;0</formula>
    </cfRule>
    <cfRule type="expression" dxfId="786" priority="5">
      <formula>LEN(B3)&lt;1</formula>
    </cfRule>
  </conditionalFormatting>
  <conditionalFormatting sqref="D3:E4">
    <cfRule type="expression" dxfId="785" priority="6">
      <formula>LEN(SUBSTITUTE(B3," ",""))=0</formula>
    </cfRule>
    <cfRule type="expression" dxfId="784" priority="7">
      <formula>LEN((SUBSTITUTE(B3," ","")))&lt;=F3</formula>
    </cfRule>
    <cfRule type="expression" dxfId="783" priority="8">
      <formula>LEN((SUBSTITUTE(B3," ","")))&gt;F3</formula>
    </cfRule>
  </conditionalFormatting>
  <conditionalFormatting sqref="D5">
    <cfRule type="expression" dxfId="782" priority="9">
      <formula>LEN(SUBSTITUTE(B5," ",""))=0</formula>
    </cfRule>
    <cfRule type="expression" dxfId="781" priority="10">
      <formula>LEN(SUBSTITUTE(B5," ",""))&lt;=F5</formula>
    </cfRule>
    <cfRule type="expression" dxfId="78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3677</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779" priority="2">
      <formula>LEN(B5)&gt;0</formula>
    </cfRule>
    <cfRule type="expression" dxfId="778" priority="3">
      <formula>LEN(B5)&lt;1</formula>
    </cfRule>
  </conditionalFormatting>
  <conditionalFormatting sqref="C3:C4">
    <cfRule type="expression" dxfId="777" priority="4">
      <formula>LEN(B3)&gt;0</formula>
    </cfRule>
    <cfRule type="expression" dxfId="776" priority="5">
      <formula>LEN(B3)&lt;1</formula>
    </cfRule>
  </conditionalFormatting>
  <conditionalFormatting sqref="D3:E4">
    <cfRule type="expression" dxfId="775" priority="6">
      <formula>LEN(SUBSTITUTE(B3," ",""))=0</formula>
    </cfRule>
    <cfRule type="expression" dxfId="774" priority="7">
      <formula>LEN((SUBSTITUTE(B3," ","")))&lt;=F3</formula>
    </cfRule>
    <cfRule type="expression" dxfId="773" priority="8">
      <formula>LEN((SUBSTITUTE(B3," ","")))&gt;F3</formula>
    </cfRule>
  </conditionalFormatting>
  <conditionalFormatting sqref="D5">
    <cfRule type="expression" dxfId="772" priority="9">
      <formula>LEN(SUBSTITUTE(B5," ",""))=0</formula>
    </cfRule>
    <cfRule type="expression" dxfId="771" priority="10">
      <formula>LEN(SUBSTITUTE(B5," ",""))&lt;=F5</formula>
    </cfRule>
    <cfRule type="expression" dxfId="77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3678</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769" priority="2">
      <formula>LEN(B5)&gt;0</formula>
    </cfRule>
    <cfRule type="expression" dxfId="768" priority="3">
      <formula>LEN(B5)&lt;1</formula>
    </cfRule>
  </conditionalFormatting>
  <conditionalFormatting sqref="C3:C4">
    <cfRule type="expression" dxfId="767" priority="4">
      <formula>LEN(B3)&gt;0</formula>
    </cfRule>
    <cfRule type="expression" dxfId="766" priority="5">
      <formula>LEN(B3)&lt;1</formula>
    </cfRule>
  </conditionalFormatting>
  <conditionalFormatting sqref="D3:E4">
    <cfRule type="expression" dxfId="765" priority="6">
      <formula>LEN(SUBSTITUTE(B3," ",""))=0</formula>
    </cfRule>
    <cfRule type="expression" dxfId="764" priority="7">
      <formula>LEN((SUBSTITUTE(B3," ","")))&lt;=F3</formula>
    </cfRule>
    <cfRule type="expression" dxfId="763" priority="8">
      <formula>LEN((SUBSTITUTE(B3," ","")))&gt;F3</formula>
    </cfRule>
  </conditionalFormatting>
  <conditionalFormatting sqref="D5">
    <cfRule type="expression" dxfId="762" priority="9">
      <formula>LEN(SUBSTITUTE(B5," ",""))=0</formula>
    </cfRule>
    <cfRule type="expression" dxfId="761" priority="10">
      <formula>LEN(SUBSTITUTE(B5," ",""))&lt;=F5</formula>
    </cfRule>
    <cfRule type="expression" dxfId="76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3679</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conditionalFormatting sqref="C5">
    <cfRule type="expression" dxfId="759" priority="2">
      <formula>LEN(B5)&gt;0</formula>
    </cfRule>
    <cfRule type="expression" dxfId="758" priority="3">
      <formula>LEN(B5)&lt;1</formula>
    </cfRule>
  </conditionalFormatting>
  <conditionalFormatting sqref="C3:C4">
    <cfRule type="expression" dxfId="757" priority="4">
      <formula>LEN(B3)&gt;0</formula>
    </cfRule>
    <cfRule type="expression" dxfId="756" priority="5">
      <formula>LEN(B3)&lt;1</formula>
    </cfRule>
  </conditionalFormatting>
  <conditionalFormatting sqref="D3:E4">
    <cfRule type="expression" dxfId="755" priority="6">
      <formula>LEN(SUBSTITUTE(B3," ",""))=0</formula>
    </cfRule>
    <cfRule type="expression" dxfId="754" priority="7">
      <formula>LEN((SUBSTITUTE(B3," ","")))&lt;=F3</formula>
    </cfRule>
    <cfRule type="expression" dxfId="753" priority="8">
      <formula>LEN((SUBSTITUTE(B3," ","")))&gt;F3</formula>
    </cfRule>
  </conditionalFormatting>
  <conditionalFormatting sqref="D5">
    <cfRule type="expression" dxfId="752" priority="9">
      <formula>LEN(SUBSTITUTE(B5," ",""))=0</formula>
    </cfRule>
    <cfRule type="expression" dxfId="751" priority="10">
      <formula>LEN(SUBSTITUTE(B5," ",""))&lt;=F5</formula>
    </cfRule>
    <cfRule type="expression" dxfId="75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3680</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749" priority="2">
      <formula>LEN(B5)&gt;0</formula>
    </cfRule>
    <cfRule type="expression" dxfId="748" priority="3">
      <formula>LEN(B5)&lt;1</formula>
    </cfRule>
  </conditionalFormatting>
  <conditionalFormatting sqref="C3:C4">
    <cfRule type="expression" dxfId="747" priority="4">
      <formula>LEN(B3)&gt;0</formula>
    </cfRule>
    <cfRule type="expression" dxfId="746" priority="5">
      <formula>LEN(B3)&lt;1</formula>
    </cfRule>
  </conditionalFormatting>
  <conditionalFormatting sqref="D3:E4">
    <cfRule type="expression" dxfId="745" priority="6">
      <formula>LEN(SUBSTITUTE(B3," ",""))=0</formula>
    </cfRule>
    <cfRule type="expression" dxfId="744" priority="7">
      <formula>LEN((SUBSTITUTE(B3," ","")))&lt;=F3</formula>
    </cfRule>
    <cfRule type="expression" dxfId="743" priority="8">
      <formula>LEN((SUBSTITUTE(B3," ","")))&gt;F3</formula>
    </cfRule>
  </conditionalFormatting>
  <conditionalFormatting sqref="D5">
    <cfRule type="expression" dxfId="742" priority="9">
      <formula>LEN(SUBSTITUTE(B5," ",""))=0</formula>
    </cfRule>
    <cfRule type="expression" dxfId="741" priority="10">
      <formula>LEN(SUBSTITUTE(B5," ",""))&lt;=F5</formula>
    </cfRule>
    <cfRule type="expression" dxfId="74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3681</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739" priority="2">
      <formula>LEN(B5)&gt;0</formula>
    </cfRule>
    <cfRule type="expression" dxfId="738" priority="3">
      <formula>LEN(B5)&lt;1</formula>
    </cfRule>
  </conditionalFormatting>
  <conditionalFormatting sqref="C3:C4">
    <cfRule type="expression" dxfId="737" priority="4">
      <formula>LEN(B3)&gt;0</formula>
    </cfRule>
    <cfRule type="expression" dxfId="736" priority="5">
      <formula>LEN(B3)&lt;1</formula>
    </cfRule>
  </conditionalFormatting>
  <conditionalFormatting sqref="D3:E4">
    <cfRule type="expression" dxfId="735" priority="6">
      <formula>LEN(SUBSTITUTE(B3," ",""))=0</formula>
    </cfRule>
    <cfRule type="expression" dxfId="734" priority="7">
      <formula>LEN((SUBSTITUTE(B3," ","")))&lt;=F3</formula>
    </cfRule>
    <cfRule type="expression" dxfId="733" priority="8">
      <formula>LEN((SUBSTITUTE(B3," ","")))&gt;F3</formula>
    </cfRule>
  </conditionalFormatting>
  <conditionalFormatting sqref="D5">
    <cfRule type="expression" dxfId="732" priority="9">
      <formula>LEN(SUBSTITUTE(B5," ",""))=0</formula>
    </cfRule>
    <cfRule type="expression" dxfId="731" priority="10">
      <formula>LEN(SUBSTITUTE(B5," ",""))&lt;=F5</formula>
    </cfRule>
    <cfRule type="expression" dxfId="73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3682</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729" priority="2">
      <formula>LEN(B5)&gt;0</formula>
    </cfRule>
    <cfRule type="expression" dxfId="728" priority="3">
      <formula>LEN(B5)&lt;1</formula>
    </cfRule>
  </conditionalFormatting>
  <conditionalFormatting sqref="C3:C4">
    <cfRule type="expression" dxfId="727" priority="4">
      <formula>LEN(B3)&gt;0</formula>
    </cfRule>
    <cfRule type="expression" dxfId="726" priority="5">
      <formula>LEN(B3)&lt;1</formula>
    </cfRule>
  </conditionalFormatting>
  <conditionalFormatting sqref="D3:E4">
    <cfRule type="expression" dxfId="725" priority="6">
      <formula>LEN(SUBSTITUTE(B3," ",""))=0</formula>
    </cfRule>
    <cfRule type="expression" dxfId="724" priority="7">
      <formula>LEN((SUBSTITUTE(B3," ","")))&lt;=F3</formula>
    </cfRule>
    <cfRule type="expression" dxfId="723" priority="8">
      <formula>LEN((SUBSTITUTE(B3," ","")))&gt;F3</formula>
    </cfRule>
  </conditionalFormatting>
  <conditionalFormatting sqref="D5">
    <cfRule type="expression" dxfId="722" priority="9">
      <formula>LEN(SUBSTITUTE(B5," ",""))=0</formula>
    </cfRule>
    <cfRule type="expression" dxfId="721" priority="10">
      <formula>LEN(SUBSTITUTE(B5," ",""))&lt;=F5</formula>
    </cfRule>
    <cfRule type="expression" dxfId="72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3683</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719" priority="2">
      <formula>LEN(B5)&gt;0</formula>
    </cfRule>
    <cfRule type="expression" dxfId="718" priority="3">
      <formula>LEN(B5)&lt;1</formula>
    </cfRule>
  </conditionalFormatting>
  <conditionalFormatting sqref="C3:C4">
    <cfRule type="expression" dxfId="717" priority="4">
      <formula>LEN(B3)&gt;0</formula>
    </cfRule>
    <cfRule type="expression" dxfId="716" priority="5">
      <formula>LEN(B3)&lt;1</formula>
    </cfRule>
  </conditionalFormatting>
  <conditionalFormatting sqref="D3:E4">
    <cfRule type="expression" dxfId="715" priority="6">
      <formula>LEN(SUBSTITUTE(B3," ",""))=0</formula>
    </cfRule>
    <cfRule type="expression" dxfId="714" priority="7">
      <formula>LEN((SUBSTITUTE(B3," ","")))&lt;=F3</formula>
    </cfRule>
    <cfRule type="expression" dxfId="713" priority="8">
      <formula>LEN((SUBSTITUTE(B3," ","")))&gt;F3</formula>
    </cfRule>
  </conditionalFormatting>
  <conditionalFormatting sqref="D5">
    <cfRule type="expression" dxfId="712" priority="9">
      <formula>LEN(SUBSTITUTE(B5," ",""))=0</formula>
    </cfRule>
    <cfRule type="expression" dxfId="711" priority="10">
      <formula>LEN(SUBSTITUTE(B5," ",""))&lt;=F5</formula>
    </cfRule>
    <cfRule type="expression" dxfId="71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3684</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709" priority="2">
      <formula>LEN(B5)&gt;0</formula>
    </cfRule>
    <cfRule type="expression" dxfId="708" priority="3">
      <formula>LEN(B5)&lt;1</formula>
    </cfRule>
  </conditionalFormatting>
  <conditionalFormatting sqref="C3:C4">
    <cfRule type="expression" dxfId="707" priority="4">
      <formula>LEN(B3)&gt;0</formula>
    </cfRule>
    <cfRule type="expression" dxfId="706" priority="5">
      <formula>LEN(B3)&lt;1</formula>
    </cfRule>
  </conditionalFormatting>
  <conditionalFormatting sqref="D3:E4">
    <cfRule type="expression" dxfId="705" priority="6">
      <formula>LEN(SUBSTITUTE(B3," ",""))=0</formula>
    </cfRule>
    <cfRule type="expression" dxfId="704" priority="7">
      <formula>LEN((SUBSTITUTE(B3," ","")))&lt;=F3</formula>
    </cfRule>
    <cfRule type="expression" dxfId="703" priority="8">
      <formula>LEN((SUBSTITUTE(B3," ","")))&gt;F3</formula>
    </cfRule>
  </conditionalFormatting>
  <conditionalFormatting sqref="D5">
    <cfRule type="expression" dxfId="702" priority="9">
      <formula>LEN(SUBSTITUTE(B5," ",""))=0</formula>
    </cfRule>
    <cfRule type="expression" dxfId="701" priority="10">
      <formula>LEN(SUBSTITUTE(B5," ",""))&lt;=F5</formula>
    </cfRule>
    <cfRule type="expression" dxfId="70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3685</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699" priority="2">
      <formula>LEN(B5)&gt;0</formula>
    </cfRule>
    <cfRule type="expression" dxfId="698" priority="3">
      <formula>LEN(B5)&lt;1</formula>
    </cfRule>
  </conditionalFormatting>
  <conditionalFormatting sqref="C3:C4">
    <cfRule type="expression" dxfId="697" priority="4">
      <formula>LEN(B3)&gt;0</formula>
    </cfRule>
    <cfRule type="expression" dxfId="696" priority="5">
      <formula>LEN(B3)&lt;1</formula>
    </cfRule>
  </conditionalFormatting>
  <conditionalFormatting sqref="D3:E4">
    <cfRule type="expression" dxfId="695" priority="6">
      <formula>LEN(SUBSTITUTE(B3," ",""))=0</formula>
    </cfRule>
    <cfRule type="expression" dxfId="694" priority="7">
      <formula>LEN((SUBSTITUTE(B3," ","")))&lt;=F3</formula>
    </cfRule>
    <cfRule type="expression" dxfId="693" priority="8">
      <formula>LEN((SUBSTITUTE(B3," ","")))&gt;F3</formula>
    </cfRule>
  </conditionalFormatting>
  <conditionalFormatting sqref="D5">
    <cfRule type="expression" dxfId="692" priority="9">
      <formula>LEN(SUBSTITUTE(B5," ",""))=0</formula>
    </cfRule>
    <cfRule type="expression" dxfId="691" priority="10">
      <formula>LEN(SUBSTITUTE(B5," ",""))&lt;=F5</formula>
    </cfRule>
    <cfRule type="expression" dxfId="69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3686</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689" priority="2">
      <formula>LEN(B5)&gt;0</formula>
    </cfRule>
    <cfRule type="expression" dxfId="688" priority="3">
      <formula>LEN(B5)&lt;1</formula>
    </cfRule>
  </conditionalFormatting>
  <conditionalFormatting sqref="C3:C4">
    <cfRule type="expression" dxfId="687" priority="4">
      <formula>LEN(B3)&gt;0</formula>
    </cfRule>
    <cfRule type="expression" dxfId="686" priority="5">
      <formula>LEN(B3)&lt;1</formula>
    </cfRule>
  </conditionalFormatting>
  <conditionalFormatting sqref="D3:E4">
    <cfRule type="expression" dxfId="685" priority="6">
      <formula>LEN(SUBSTITUTE(B3," ",""))=0</formula>
    </cfRule>
    <cfRule type="expression" dxfId="684" priority="7">
      <formula>LEN((SUBSTITUTE(B3," ","")))&lt;=F3</formula>
    </cfRule>
    <cfRule type="expression" dxfId="683" priority="8">
      <formula>LEN((SUBSTITUTE(B3," ","")))&gt;F3</formula>
    </cfRule>
  </conditionalFormatting>
  <conditionalFormatting sqref="D5">
    <cfRule type="expression" dxfId="682" priority="9">
      <formula>LEN(SUBSTITUTE(B5," ",""))=0</formula>
    </cfRule>
    <cfRule type="expression" dxfId="681" priority="10">
      <formula>LEN(SUBSTITUTE(B5," ",""))&lt;=F5</formula>
    </cfRule>
    <cfRule type="expression" dxfId="68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3687</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679" priority="2">
      <formula>LEN(B5)&gt;0</formula>
    </cfRule>
    <cfRule type="expression" dxfId="678" priority="3">
      <formula>LEN(B5)&lt;1</formula>
    </cfRule>
  </conditionalFormatting>
  <conditionalFormatting sqref="C3:C4">
    <cfRule type="expression" dxfId="677" priority="4">
      <formula>LEN(B3)&gt;0</formula>
    </cfRule>
    <cfRule type="expression" dxfId="676" priority="5">
      <formula>LEN(B3)&lt;1</formula>
    </cfRule>
  </conditionalFormatting>
  <conditionalFormatting sqref="D3:E4">
    <cfRule type="expression" dxfId="675" priority="6">
      <formula>LEN(SUBSTITUTE(B3," ",""))=0</formula>
    </cfRule>
    <cfRule type="expression" dxfId="674" priority="7">
      <formula>LEN((SUBSTITUTE(B3," ","")))&lt;=F3</formula>
    </cfRule>
    <cfRule type="expression" dxfId="673" priority="8">
      <formula>LEN((SUBSTITUTE(B3," ","")))&gt;F3</formula>
    </cfRule>
  </conditionalFormatting>
  <conditionalFormatting sqref="D5">
    <cfRule type="expression" dxfId="672" priority="9">
      <formula>LEN(SUBSTITUTE(B5," ",""))=0</formula>
    </cfRule>
    <cfRule type="expression" dxfId="671" priority="10">
      <formula>LEN(SUBSTITUTE(B5," ",""))&lt;=F5</formula>
    </cfRule>
    <cfRule type="expression" dxfId="67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3688</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669" priority="2">
      <formula>LEN(B5)&gt;0</formula>
    </cfRule>
    <cfRule type="expression" dxfId="668" priority="3">
      <formula>LEN(B5)&lt;1</formula>
    </cfRule>
  </conditionalFormatting>
  <conditionalFormatting sqref="C3:C4">
    <cfRule type="expression" dxfId="667" priority="4">
      <formula>LEN(B3)&gt;0</formula>
    </cfRule>
    <cfRule type="expression" dxfId="666" priority="5">
      <formula>LEN(B3)&lt;1</formula>
    </cfRule>
  </conditionalFormatting>
  <conditionalFormatting sqref="D3:E4">
    <cfRule type="expression" dxfId="665" priority="6">
      <formula>LEN(SUBSTITUTE(B3," ",""))=0</formula>
    </cfRule>
    <cfRule type="expression" dxfId="664" priority="7">
      <formula>LEN((SUBSTITUTE(B3," ","")))&lt;=F3</formula>
    </cfRule>
    <cfRule type="expression" dxfId="663" priority="8">
      <formula>LEN((SUBSTITUTE(B3," ","")))&gt;F3</formula>
    </cfRule>
  </conditionalFormatting>
  <conditionalFormatting sqref="D5">
    <cfRule type="expression" dxfId="662" priority="9">
      <formula>LEN(SUBSTITUTE(B5," ",""))=0</formula>
    </cfRule>
    <cfRule type="expression" dxfId="661" priority="10">
      <formula>LEN(SUBSTITUTE(B5," ",""))&lt;=F5</formula>
    </cfRule>
    <cfRule type="expression" dxfId="66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3689</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659" priority="2">
      <formula>LEN(B5)&gt;0</formula>
    </cfRule>
    <cfRule type="expression" dxfId="658" priority="3">
      <formula>LEN(B5)&lt;1</formula>
    </cfRule>
  </conditionalFormatting>
  <conditionalFormatting sqref="C3:C4">
    <cfRule type="expression" dxfId="657" priority="4">
      <formula>LEN(B3)&gt;0</formula>
    </cfRule>
    <cfRule type="expression" dxfId="656" priority="5">
      <formula>LEN(B3)&lt;1</formula>
    </cfRule>
  </conditionalFormatting>
  <conditionalFormatting sqref="D3:E4">
    <cfRule type="expression" dxfId="655" priority="6">
      <formula>LEN(SUBSTITUTE(B3," ",""))=0</formula>
    </cfRule>
    <cfRule type="expression" dxfId="654" priority="7">
      <formula>LEN((SUBSTITUTE(B3," ","")))&lt;=F3</formula>
    </cfRule>
    <cfRule type="expression" dxfId="653" priority="8">
      <formula>LEN((SUBSTITUTE(B3," ","")))&gt;F3</formula>
    </cfRule>
  </conditionalFormatting>
  <conditionalFormatting sqref="D5">
    <cfRule type="expression" dxfId="652" priority="9">
      <formula>LEN(SUBSTITUTE(B5," ",""))=0</formula>
    </cfRule>
    <cfRule type="expression" dxfId="651" priority="10">
      <formula>LEN(SUBSTITUTE(B5," ",""))&lt;=F5</formula>
    </cfRule>
    <cfRule type="expression" dxfId="65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3690</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649" priority="2">
      <formula>LEN(B5)&gt;0</formula>
    </cfRule>
    <cfRule type="expression" dxfId="648" priority="3">
      <formula>LEN(B5)&lt;1</formula>
    </cfRule>
  </conditionalFormatting>
  <conditionalFormatting sqref="C3:C4">
    <cfRule type="expression" dxfId="647" priority="4">
      <formula>LEN(B3)&gt;0</formula>
    </cfRule>
    <cfRule type="expression" dxfId="646" priority="5">
      <formula>LEN(B3)&lt;1</formula>
    </cfRule>
  </conditionalFormatting>
  <conditionalFormatting sqref="D3:E4">
    <cfRule type="expression" dxfId="645" priority="6">
      <formula>LEN(SUBSTITUTE(B3," ",""))=0</formula>
    </cfRule>
    <cfRule type="expression" dxfId="644" priority="7">
      <formula>LEN((SUBSTITUTE(B3," ","")))&lt;=F3</formula>
    </cfRule>
    <cfRule type="expression" dxfId="643" priority="8">
      <formula>LEN((SUBSTITUTE(B3," ","")))&gt;F3</formula>
    </cfRule>
  </conditionalFormatting>
  <conditionalFormatting sqref="D5">
    <cfRule type="expression" dxfId="642" priority="9">
      <formula>LEN(SUBSTITUTE(B5," ",""))=0</formula>
    </cfRule>
    <cfRule type="expression" dxfId="641" priority="10">
      <formula>LEN(SUBSTITUTE(B5," ",""))&lt;=F5</formula>
    </cfRule>
    <cfRule type="expression" dxfId="64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3691</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639" priority="2">
      <formula>LEN(B5)&gt;0</formula>
    </cfRule>
    <cfRule type="expression" dxfId="638" priority="3">
      <formula>LEN(B5)&lt;1</formula>
    </cfRule>
  </conditionalFormatting>
  <conditionalFormatting sqref="C3:C4">
    <cfRule type="expression" dxfId="637" priority="4">
      <formula>LEN(B3)&gt;0</formula>
    </cfRule>
    <cfRule type="expression" dxfId="636" priority="5">
      <formula>LEN(B3)&lt;1</formula>
    </cfRule>
  </conditionalFormatting>
  <conditionalFormatting sqref="D3:E4">
    <cfRule type="expression" dxfId="635" priority="6">
      <formula>LEN(SUBSTITUTE(B3," ",""))=0</formula>
    </cfRule>
    <cfRule type="expression" dxfId="634" priority="7">
      <formula>LEN((SUBSTITUTE(B3," ","")))&lt;=F3</formula>
    </cfRule>
    <cfRule type="expression" dxfId="633" priority="8">
      <formula>LEN((SUBSTITUTE(B3," ","")))&gt;F3</formula>
    </cfRule>
  </conditionalFormatting>
  <conditionalFormatting sqref="D5">
    <cfRule type="expression" dxfId="632" priority="9">
      <formula>LEN(SUBSTITUTE(B5," ",""))=0</formula>
    </cfRule>
    <cfRule type="expression" dxfId="631" priority="10">
      <formula>LEN(SUBSTITUTE(B5," ",""))&lt;=F5</formula>
    </cfRule>
    <cfRule type="expression" dxfId="63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3692</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629" priority="2">
      <formula>LEN(B5)&gt;0</formula>
    </cfRule>
    <cfRule type="expression" dxfId="628" priority="3">
      <formula>LEN(B5)&lt;1</formula>
    </cfRule>
  </conditionalFormatting>
  <conditionalFormatting sqref="C3:C4">
    <cfRule type="expression" dxfId="627" priority="4">
      <formula>LEN(B3)&gt;0</formula>
    </cfRule>
    <cfRule type="expression" dxfId="626" priority="5">
      <formula>LEN(B3)&lt;1</formula>
    </cfRule>
  </conditionalFormatting>
  <conditionalFormatting sqref="D3:E4">
    <cfRule type="expression" dxfId="625" priority="6">
      <formula>LEN(SUBSTITUTE(B3," ",""))=0</formula>
    </cfRule>
    <cfRule type="expression" dxfId="624" priority="7">
      <formula>LEN((SUBSTITUTE(B3," ","")))&lt;=F3</formula>
    </cfRule>
    <cfRule type="expression" dxfId="623" priority="8">
      <formula>LEN((SUBSTITUTE(B3," ","")))&gt;F3</formula>
    </cfRule>
  </conditionalFormatting>
  <conditionalFormatting sqref="D5">
    <cfRule type="expression" dxfId="622" priority="9">
      <formula>LEN(SUBSTITUTE(B5," ",""))=0</formula>
    </cfRule>
    <cfRule type="expression" dxfId="621" priority="10">
      <formula>LEN(SUBSTITUTE(B5," ",""))&lt;=F5</formula>
    </cfRule>
    <cfRule type="expression" dxfId="62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3693</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619" priority="2">
      <formula>LEN(B5)&gt;0</formula>
    </cfRule>
    <cfRule type="expression" dxfId="618" priority="3">
      <formula>LEN(B5)&lt;1</formula>
    </cfRule>
  </conditionalFormatting>
  <conditionalFormatting sqref="C3:C4">
    <cfRule type="expression" dxfId="617" priority="4">
      <formula>LEN(B3)&gt;0</formula>
    </cfRule>
    <cfRule type="expression" dxfId="616" priority="5">
      <formula>LEN(B3)&lt;1</formula>
    </cfRule>
  </conditionalFormatting>
  <conditionalFormatting sqref="D3:E4">
    <cfRule type="expression" dxfId="615" priority="6">
      <formula>LEN(SUBSTITUTE(B3," ",""))=0</formula>
    </cfRule>
    <cfRule type="expression" dxfId="614" priority="7">
      <formula>LEN((SUBSTITUTE(B3," ","")))&lt;=F3</formula>
    </cfRule>
    <cfRule type="expression" dxfId="613" priority="8">
      <formula>LEN((SUBSTITUTE(B3," ","")))&gt;F3</formula>
    </cfRule>
  </conditionalFormatting>
  <conditionalFormatting sqref="D5">
    <cfRule type="expression" dxfId="612" priority="9">
      <formula>LEN(SUBSTITUTE(B5," ",""))=0</formula>
    </cfRule>
    <cfRule type="expression" dxfId="611" priority="10">
      <formula>LEN(SUBSTITUTE(B5," ",""))&lt;=F5</formula>
    </cfRule>
    <cfRule type="expression" dxfId="61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3694</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609" priority="2">
      <formula>LEN(B5)&gt;0</formula>
    </cfRule>
    <cfRule type="expression" dxfId="608" priority="3">
      <formula>LEN(B5)&lt;1</formula>
    </cfRule>
  </conditionalFormatting>
  <conditionalFormatting sqref="C3:C4">
    <cfRule type="expression" dxfId="607" priority="4">
      <formula>LEN(B3)&gt;0</formula>
    </cfRule>
    <cfRule type="expression" dxfId="606" priority="5">
      <formula>LEN(B3)&lt;1</formula>
    </cfRule>
  </conditionalFormatting>
  <conditionalFormatting sqref="D3:E4">
    <cfRule type="expression" dxfId="605" priority="6">
      <formula>LEN(SUBSTITUTE(B3," ",""))=0</formula>
    </cfRule>
    <cfRule type="expression" dxfId="604" priority="7">
      <formula>LEN((SUBSTITUTE(B3," ","")))&lt;=F3</formula>
    </cfRule>
    <cfRule type="expression" dxfId="603" priority="8">
      <formula>LEN((SUBSTITUTE(B3," ","")))&gt;F3</formula>
    </cfRule>
  </conditionalFormatting>
  <conditionalFormatting sqref="D5">
    <cfRule type="expression" dxfId="602" priority="9">
      <formula>LEN(SUBSTITUTE(B5," ",""))=0</formula>
    </cfRule>
    <cfRule type="expression" dxfId="601" priority="10">
      <formula>LEN(SUBSTITUTE(B5," ",""))&lt;=F5</formula>
    </cfRule>
    <cfRule type="expression" dxfId="60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3695</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599" priority="2">
      <formula>LEN(B5)&gt;0</formula>
    </cfRule>
    <cfRule type="expression" dxfId="598" priority="3">
      <formula>LEN(B5)&lt;1</formula>
    </cfRule>
  </conditionalFormatting>
  <conditionalFormatting sqref="C3:C4">
    <cfRule type="expression" dxfId="597" priority="4">
      <formula>LEN(B3)&gt;0</formula>
    </cfRule>
    <cfRule type="expression" dxfId="596" priority="5">
      <formula>LEN(B3)&lt;1</formula>
    </cfRule>
  </conditionalFormatting>
  <conditionalFormatting sqref="D3:E4">
    <cfRule type="expression" dxfId="595" priority="6">
      <formula>LEN(SUBSTITUTE(B3," ",""))=0</formula>
    </cfRule>
    <cfRule type="expression" dxfId="594" priority="7">
      <formula>LEN((SUBSTITUTE(B3," ","")))&lt;=F3</formula>
    </cfRule>
    <cfRule type="expression" dxfId="593" priority="8">
      <formula>LEN((SUBSTITUTE(B3," ","")))&gt;F3</formula>
    </cfRule>
  </conditionalFormatting>
  <conditionalFormatting sqref="D5">
    <cfRule type="expression" dxfId="592" priority="9">
      <formula>LEN(SUBSTITUTE(B5," ",""))=0</formula>
    </cfRule>
    <cfRule type="expression" dxfId="591" priority="10">
      <formula>LEN(SUBSTITUTE(B5," ",""))&lt;=F5</formula>
    </cfRule>
    <cfRule type="expression" dxfId="59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3696</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589" priority="2">
      <formula>LEN(B5)&gt;0</formula>
    </cfRule>
    <cfRule type="expression" dxfId="588" priority="3">
      <formula>LEN(B5)&lt;1</formula>
    </cfRule>
  </conditionalFormatting>
  <conditionalFormatting sqref="C3:C4">
    <cfRule type="expression" dxfId="587" priority="4">
      <formula>LEN(B3)&gt;0</formula>
    </cfRule>
    <cfRule type="expression" dxfId="586" priority="5">
      <formula>LEN(B3)&lt;1</formula>
    </cfRule>
  </conditionalFormatting>
  <conditionalFormatting sqref="D3:E4">
    <cfRule type="expression" dxfId="585" priority="6">
      <formula>LEN(SUBSTITUTE(B3," ",""))=0</formula>
    </cfRule>
    <cfRule type="expression" dxfId="584" priority="7">
      <formula>LEN((SUBSTITUTE(B3," ","")))&lt;=F3</formula>
    </cfRule>
    <cfRule type="expression" dxfId="583" priority="8">
      <formula>LEN((SUBSTITUTE(B3," ","")))&gt;F3</formula>
    </cfRule>
  </conditionalFormatting>
  <conditionalFormatting sqref="D5">
    <cfRule type="expression" dxfId="582" priority="9">
      <formula>LEN(SUBSTITUTE(B5," ",""))=0</formula>
    </cfRule>
    <cfRule type="expression" dxfId="581" priority="10">
      <formula>LEN(SUBSTITUTE(B5," ",""))&lt;=F5</formula>
    </cfRule>
    <cfRule type="expression" dxfId="58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3697</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579" priority="2">
      <formula>LEN(B5)&gt;0</formula>
    </cfRule>
    <cfRule type="expression" dxfId="578" priority="3">
      <formula>LEN(B5)&lt;1</formula>
    </cfRule>
  </conditionalFormatting>
  <conditionalFormatting sqref="C3:C4">
    <cfRule type="expression" dxfId="577" priority="4">
      <formula>LEN(B3)&gt;0</formula>
    </cfRule>
    <cfRule type="expression" dxfId="576" priority="5">
      <formula>LEN(B3)&lt;1</formula>
    </cfRule>
  </conditionalFormatting>
  <conditionalFormatting sqref="D3:E4">
    <cfRule type="expression" dxfId="575" priority="6">
      <formula>LEN(SUBSTITUTE(B3," ",""))=0</formula>
    </cfRule>
    <cfRule type="expression" dxfId="574" priority="7">
      <formula>LEN((SUBSTITUTE(B3," ","")))&lt;=F3</formula>
    </cfRule>
    <cfRule type="expression" dxfId="573" priority="8">
      <formula>LEN((SUBSTITUTE(B3," ","")))&gt;F3</formula>
    </cfRule>
  </conditionalFormatting>
  <conditionalFormatting sqref="D5">
    <cfRule type="expression" dxfId="572" priority="9">
      <formula>LEN(SUBSTITUTE(B5," ",""))=0</formula>
    </cfRule>
    <cfRule type="expression" dxfId="571" priority="10">
      <formula>LEN(SUBSTITUTE(B5," ",""))&lt;=F5</formula>
    </cfRule>
    <cfRule type="expression" dxfId="57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3698</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569" priority="2">
      <formula>LEN(B5)&gt;0</formula>
    </cfRule>
    <cfRule type="expression" dxfId="568" priority="3">
      <formula>LEN(B5)&lt;1</formula>
    </cfRule>
  </conditionalFormatting>
  <conditionalFormatting sqref="C3:C4">
    <cfRule type="expression" dxfId="567" priority="4">
      <formula>LEN(B3)&gt;0</formula>
    </cfRule>
    <cfRule type="expression" dxfId="566" priority="5">
      <formula>LEN(B3)&lt;1</formula>
    </cfRule>
  </conditionalFormatting>
  <conditionalFormatting sqref="D3:E4">
    <cfRule type="expression" dxfId="565" priority="6">
      <formula>LEN(SUBSTITUTE(B3," ",""))=0</formula>
    </cfRule>
    <cfRule type="expression" dxfId="564" priority="7">
      <formula>LEN((SUBSTITUTE(B3," ","")))&lt;=F3</formula>
    </cfRule>
    <cfRule type="expression" dxfId="563" priority="8">
      <formula>LEN((SUBSTITUTE(B3," ","")))&gt;F3</formula>
    </cfRule>
  </conditionalFormatting>
  <conditionalFormatting sqref="D5">
    <cfRule type="expression" dxfId="562" priority="9">
      <formula>LEN(SUBSTITUTE(B5," ",""))=0</formula>
    </cfRule>
    <cfRule type="expression" dxfId="561" priority="10">
      <formula>LEN(SUBSTITUTE(B5," ",""))&lt;=F5</formula>
    </cfRule>
    <cfRule type="expression" dxfId="56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3699</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559" priority="2">
      <formula>LEN(B5)&gt;0</formula>
    </cfRule>
    <cfRule type="expression" dxfId="558" priority="3">
      <formula>LEN(B5)&lt;1</formula>
    </cfRule>
  </conditionalFormatting>
  <conditionalFormatting sqref="C3:C4">
    <cfRule type="expression" dxfId="557" priority="4">
      <formula>LEN(B3)&gt;0</formula>
    </cfRule>
    <cfRule type="expression" dxfId="556" priority="5">
      <formula>LEN(B3)&lt;1</formula>
    </cfRule>
  </conditionalFormatting>
  <conditionalFormatting sqref="D3:E4">
    <cfRule type="expression" dxfId="555" priority="6">
      <formula>LEN(SUBSTITUTE(B3," ",""))=0</formula>
    </cfRule>
    <cfRule type="expression" dxfId="554" priority="7">
      <formula>LEN((SUBSTITUTE(B3," ","")))&lt;=F3</formula>
    </cfRule>
    <cfRule type="expression" dxfId="553" priority="8">
      <formula>LEN((SUBSTITUTE(B3," ","")))&gt;F3</formula>
    </cfRule>
  </conditionalFormatting>
  <conditionalFormatting sqref="D5">
    <cfRule type="expression" dxfId="552" priority="9">
      <formula>LEN(SUBSTITUTE(B5," ",""))=0</formula>
    </cfRule>
    <cfRule type="expression" dxfId="551" priority="10">
      <formula>LEN(SUBSTITUTE(B5," ",""))&lt;=F5</formula>
    </cfRule>
    <cfRule type="expression" dxfId="55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3700</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549" priority="2">
      <formula>LEN(B5)&gt;0</formula>
    </cfRule>
    <cfRule type="expression" dxfId="548" priority="3">
      <formula>LEN(B5)&lt;1</formula>
    </cfRule>
  </conditionalFormatting>
  <conditionalFormatting sqref="C3:C4">
    <cfRule type="expression" dxfId="547" priority="4">
      <formula>LEN(B3)&gt;0</formula>
    </cfRule>
    <cfRule type="expression" dxfId="546" priority="5">
      <formula>LEN(B3)&lt;1</formula>
    </cfRule>
  </conditionalFormatting>
  <conditionalFormatting sqref="D3:E4">
    <cfRule type="expression" dxfId="545" priority="6">
      <formula>LEN(SUBSTITUTE(B3," ",""))=0</formula>
    </cfRule>
    <cfRule type="expression" dxfId="544" priority="7">
      <formula>LEN((SUBSTITUTE(B3," ","")))&lt;=F3</formula>
    </cfRule>
    <cfRule type="expression" dxfId="543" priority="8">
      <formula>LEN((SUBSTITUTE(B3," ","")))&gt;F3</formula>
    </cfRule>
  </conditionalFormatting>
  <conditionalFormatting sqref="D5">
    <cfRule type="expression" dxfId="542" priority="9">
      <formula>LEN(SUBSTITUTE(B5," ",""))=0</formula>
    </cfRule>
    <cfRule type="expression" dxfId="541" priority="10">
      <formula>LEN(SUBSTITUTE(B5," ",""))&lt;=F5</formula>
    </cfRule>
    <cfRule type="expression" dxfId="54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3701</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539" priority="2">
      <formula>LEN(B5)&gt;0</formula>
    </cfRule>
    <cfRule type="expression" dxfId="538" priority="3">
      <formula>LEN(B5)&lt;1</formula>
    </cfRule>
  </conditionalFormatting>
  <conditionalFormatting sqref="C3:C4">
    <cfRule type="expression" dxfId="537" priority="4">
      <formula>LEN(B3)&gt;0</formula>
    </cfRule>
    <cfRule type="expression" dxfId="536" priority="5">
      <formula>LEN(B3)&lt;1</formula>
    </cfRule>
  </conditionalFormatting>
  <conditionalFormatting sqref="D3:E4">
    <cfRule type="expression" dxfId="535" priority="6">
      <formula>LEN(SUBSTITUTE(B3," ",""))=0</formula>
    </cfRule>
    <cfRule type="expression" dxfId="534" priority="7">
      <formula>LEN((SUBSTITUTE(B3," ","")))&lt;=F3</formula>
    </cfRule>
    <cfRule type="expression" dxfId="533" priority="8">
      <formula>LEN((SUBSTITUTE(B3," ","")))&gt;F3</formula>
    </cfRule>
  </conditionalFormatting>
  <conditionalFormatting sqref="D5">
    <cfRule type="expression" dxfId="532" priority="9">
      <formula>LEN(SUBSTITUTE(B5," ",""))=0</formula>
    </cfRule>
    <cfRule type="expression" dxfId="531" priority="10">
      <formula>LEN(SUBSTITUTE(B5," ",""))&lt;=F5</formula>
    </cfRule>
    <cfRule type="expression" dxfId="53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3702</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529" priority="2">
      <formula>LEN(B5)&gt;0</formula>
    </cfRule>
    <cfRule type="expression" dxfId="528" priority="3">
      <formula>LEN(B5)&lt;1</formula>
    </cfRule>
  </conditionalFormatting>
  <conditionalFormatting sqref="C3:C4">
    <cfRule type="expression" dxfId="527" priority="4">
      <formula>LEN(B3)&gt;0</formula>
    </cfRule>
    <cfRule type="expression" dxfId="526" priority="5">
      <formula>LEN(B3)&lt;1</formula>
    </cfRule>
  </conditionalFormatting>
  <conditionalFormatting sqref="D3:E4">
    <cfRule type="expression" dxfId="525" priority="6">
      <formula>LEN(SUBSTITUTE(B3," ",""))=0</formula>
    </cfRule>
    <cfRule type="expression" dxfId="524" priority="7">
      <formula>LEN((SUBSTITUTE(B3," ","")))&lt;=F3</formula>
    </cfRule>
    <cfRule type="expression" dxfId="523" priority="8">
      <formula>LEN((SUBSTITUTE(B3," ","")))&gt;F3</formula>
    </cfRule>
  </conditionalFormatting>
  <conditionalFormatting sqref="D5">
    <cfRule type="expression" dxfId="522" priority="9">
      <formula>LEN(SUBSTITUTE(B5," ",""))=0</formula>
    </cfRule>
    <cfRule type="expression" dxfId="521" priority="10">
      <formula>LEN(SUBSTITUTE(B5," ",""))&lt;=F5</formula>
    </cfRule>
    <cfRule type="expression" dxfId="52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3703</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519" priority="2">
      <formula>LEN(B5)&gt;0</formula>
    </cfRule>
    <cfRule type="expression" dxfId="518" priority="3">
      <formula>LEN(B5)&lt;1</formula>
    </cfRule>
  </conditionalFormatting>
  <conditionalFormatting sqref="C3:C4">
    <cfRule type="expression" dxfId="517" priority="4">
      <formula>LEN(B3)&gt;0</formula>
    </cfRule>
    <cfRule type="expression" dxfId="516" priority="5">
      <formula>LEN(B3)&lt;1</formula>
    </cfRule>
  </conditionalFormatting>
  <conditionalFormatting sqref="D3:E4">
    <cfRule type="expression" dxfId="515" priority="6">
      <formula>LEN(SUBSTITUTE(B3," ",""))=0</formula>
    </cfRule>
    <cfRule type="expression" dxfId="514" priority="7">
      <formula>LEN((SUBSTITUTE(B3," ","")))&lt;=F3</formula>
    </cfRule>
    <cfRule type="expression" dxfId="513" priority="8">
      <formula>LEN((SUBSTITUTE(B3," ","")))&gt;F3</formula>
    </cfRule>
  </conditionalFormatting>
  <conditionalFormatting sqref="D5">
    <cfRule type="expression" dxfId="512" priority="9">
      <formula>LEN(SUBSTITUTE(B5," ",""))=0</formula>
    </cfRule>
    <cfRule type="expression" dxfId="511" priority="10">
      <formula>LEN(SUBSTITUTE(B5," ",""))&lt;=F5</formula>
    </cfRule>
    <cfRule type="expression" dxfId="51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3704</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509" priority="2">
      <formula>LEN(B5)&gt;0</formula>
    </cfRule>
    <cfRule type="expression" dxfId="508" priority="3">
      <formula>LEN(B5)&lt;1</formula>
    </cfRule>
  </conditionalFormatting>
  <conditionalFormatting sqref="C3:C4">
    <cfRule type="expression" dxfId="507" priority="4">
      <formula>LEN(B3)&gt;0</formula>
    </cfRule>
    <cfRule type="expression" dxfId="506" priority="5">
      <formula>LEN(B3)&lt;1</formula>
    </cfRule>
  </conditionalFormatting>
  <conditionalFormatting sqref="D3:E4">
    <cfRule type="expression" dxfId="505" priority="6">
      <formula>LEN(SUBSTITUTE(B3," ",""))=0</formula>
    </cfRule>
    <cfRule type="expression" dxfId="504" priority="7">
      <formula>LEN((SUBSTITUTE(B3," ","")))&lt;=F3</formula>
    </cfRule>
    <cfRule type="expression" dxfId="503" priority="8">
      <formula>LEN((SUBSTITUTE(B3," ","")))&gt;F3</formula>
    </cfRule>
  </conditionalFormatting>
  <conditionalFormatting sqref="D5">
    <cfRule type="expression" dxfId="502" priority="9">
      <formula>LEN(SUBSTITUTE(B5," ",""))=0</formula>
    </cfRule>
    <cfRule type="expression" dxfId="501" priority="10">
      <formula>LEN(SUBSTITUTE(B5," ",""))&lt;=F5</formula>
    </cfRule>
    <cfRule type="expression" dxfId="50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3705</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499" priority="2">
      <formula>LEN(B5)&gt;0</formula>
    </cfRule>
    <cfRule type="expression" dxfId="498" priority="3">
      <formula>LEN(B5)&lt;1</formula>
    </cfRule>
  </conditionalFormatting>
  <conditionalFormatting sqref="C3:C4">
    <cfRule type="expression" dxfId="497" priority="4">
      <formula>LEN(B3)&gt;0</formula>
    </cfRule>
    <cfRule type="expression" dxfId="496" priority="5">
      <formula>LEN(B3)&lt;1</formula>
    </cfRule>
  </conditionalFormatting>
  <conditionalFormatting sqref="D3:E4">
    <cfRule type="expression" dxfId="495" priority="6">
      <formula>LEN(SUBSTITUTE(B3," ",""))=0</formula>
    </cfRule>
    <cfRule type="expression" dxfId="494" priority="7">
      <formula>LEN((SUBSTITUTE(B3," ","")))&lt;=F3</formula>
    </cfRule>
    <cfRule type="expression" dxfId="493" priority="8">
      <formula>LEN((SUBSTITUTE(B3," ","")))&gt;F3</formula>
    </cfRule>
  </conditionalFormatting>
  <conditionalFormatting sqref="D5">
    <cfRule type="expression" dxfId="492" priority="9">
      <formula>LEN(SUBSTITUTE(B5," ",""))=0</formula>
    </cfRule>
    <cfRule type="expression" dxfId="491" priority="10">
      <formula>LEN(SUBSTITUTE(B5," ",""))&lt;=F5</formula>
    </cfRule>
    <cfRule type="expression" dxfId="49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3706</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489" priority="2">
      <formula>LEN(B5)&gt;0</formula>
    </cfRule>
    <cfRule type="expression" dxfId="488" priority="3">
      <formula>LEN(B5)&lt;1</formula>
    </cfRule>
  </conditionalFormatting>
  <conditionalFormatting sqref="C3:C4">
    <cfRule type="expression" dxfId="487" priority="4">
      <formula>LEN(B3)&gt;0</formula>
    </cfRule>
    <cfRule type="expression" dxfId="486" priority="5">
      <formula>LEN(B3)&lt;1</formula>
    </cfRule>
  </conditionalFormatting>
  <conditionalFormatting sqref="D3:E4">
    <cfRule type="expression" dxfId="485" priority="6">
      <formula>LEN(SUBSTITUTE(B3," ",""))=0</formula>
    </cfRule>
    <cfRule type="expression" dxfId="484" priority="7">
      <formula>LEN((SUBSTITUTE(B3," ","")))&lt;=F3</formula>
    </cfRule>
    <cfRule type="expression" dxfId="483" priority="8">
      <formula>LEN((SUBSTITUTE(B3," ","")))&gt;F3</formula>
    </cfRule>
  </conditionalFormatting>
  <conditionalFormatting sqref="D5">
    <cfRule type="expression" dxfId="482" priority="9">
      <formula>LEN(SUBSTITUTE(B5," ",""))=0</formula>
    </cfRule>
    <cfRule type="expression" dxfId="481" priority="10">
      <formula>LEN(SUBSTITUTE(B5," ",""))&lt;=F5</formula>
    </cfRule>
    <cfRule type="expression" dxfId="48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3707</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479" priority="2">
      <formula>LEN(B5)&gt;0</formula>
    </cfRule>
    <cfRule type="expression" dxfId="478" priority="3">
      <formula>LEN(B5)&lt;1</formula>
    </cfRule>
  </conditionalFormatting>
  <conditionalFormatting sqref="C3:C4">
    <cfRule type="expression" dxfId="477" priority="4">
      <formula>LEN(B3)&gt;0</formula>
    </cfRule>
    <cfRule type="expression" dxfId="476" priority="5">
      <formula>LEN(B3)&lt;1</formula>
    </cfRule>
  </conditionalFormatting>
  <conditionalFormatting sqref="D3:E4">
    <cfRule type="expression" dxfId="475" priority="6">
      <formula>LEN(SUBSTITUTE(B3," ",""))=0</formula>
    </cfRule>
    <cfRule type="expression" dxfId="474" priority="7">
      <formula>LEN((SUBSTITUTE(B3," ","")))&lt;=F3</formula>
    </cfRule>
    <cfRule type="expression" dxfId="473" priority="8">
      <formula>LEN((SUBSTITUTE(B3," ","")))&gt;F3</formula>
    </cfRule>
  </conditionalFormatting>
  <conditionalFormatting sqref="D5">
    <cfRule type="expression" dxfId="472" priority="9">
      <formula>LEN(SUBSTITUTE(B5," ",""))=0</formula>
    </cfRule>
    <cfRule type="expression" dxfId="471" priority="10">
      <formula>LEN(SUBSTITUTE(B5," ",""))&lt;=F5</formula>
    </cfRule>
    <cfRule type="expression" dxfId="47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3708</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469" priority="2">
      <formula>LEN(B5)&gt;0</formula>
    </cfRule>
    <cfRule type="expression" dxfId="468" priority="3">
      <formula>LEN(B5)&lt;1</formula>
    </cfRule>
  </conditionalFormatting>
  <conditionalFormatting sqref="C3:C4">
    <cfRule type="expression" dxfId="467" priority="4">
      <formula>LEN(B3)&gt;0</formula>
    </cfRule>
    <cfRule type="expression" dxfId="466" priority="5">
      <formula>LEN(B3)&lt;1</formula>
    </cfRule>
  </conditionalFormatting>
  <conditionalFormatting sqref="D3:E4">
    <cfRule type="expression" dxfId="465" priority="6">
      <formula>LEN(SUBSTITUTE(B3," ",""))=0</formula>
    </cfRule>
    <cfRule type="expression" dxfId="464" priority="7">
      <formula>LEN((SUBSTITUTE(B3," ","")))&lt;=F3</formula>
    </cfRule>
    <cfRule type="expression" dxfId="463" priority="8">
      <formula>LEN((SUBSTITUTE(B3," ","")))&gt;F3</formula>
    </cfRule>
  </conditionalFormatting>
  <conditionalFormatting sqref="D5">
    <cfRule type="expression" dxfId="462" priority="9">
      <formula>LEN(SUBSTITUTE(B5," ",""))=0</formula>
    </cfRule>
    <cfRule type="expression" dxfId="461" priority="10">
      <formula>LEN(SUBSTITUTE(B5," ",""))&lt;=F5</formula>
    </cfRule>
    <cfRule type="expression" dxfId="46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3709</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459" priority="2">
      <formula>LEN(B5)&gt;0</formula>
    </cfRule>
    <cfRule type="expression" dxfId="458" priority="3">
      <formula>LEN(B5)&lt;1</formula>
    </cfRule>
  </conditionalFormatting>
  <conditionalFormatting sqref="C3:C4">
    <cfRule type="expression" dxfId="457" priority="4">
      <formula>LEN(B3)&gt;0</formula>
    </cfRule>
    <cfRule type="expression" dxfId="456" priority="5">
      <formula>LEN(B3)&lt;1</formula>
    </cfRule>
  </conditionalFormatting>
  <conditionalFormatting sqref="D3:E4">
    <cfRule type="expression" dxfId="455" priority="6">
      <formula>LEN(SUBSTITUTE(B3," ",""))=0</formula>
    </cfRule>
    <cfRule type="expression" dxfId="454" priority="7">
      <formula>LEN((SUBSTITUTE(B3," ","")))&lt;=F3</formula>
    </cfRule>
    <cfRule type="expression" dxfId="453" priority="8">
      <formula>LEN((SUBSTITUTE(B3," ","")))&gt;F3</formula>
    </cfRule>
  </conditionalFormatting>
  <conditionalFormatting sqref="D5">
    <cfRule type="expression" dxfId="452" priority="9">
      <formula>LEN(SUBSTITUTE(B5," ",""))=0</formula>
    </cfRule>
    <cfRule type="expression" dxfId="451" priority="10">
      <formula>LEN(SUBSTITUTE(B5," ",""))&lt;=F5</formula>
    </cfRule>
    <cfRule type="expression" dxfId="45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3710</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449" priority="2">
      <formula>LEN(B5)&gt;0</formula>
    </cfRule>
    <cfRule type="expression" dxfId="448" priority="3">
      <formula>LEN(B5)&lt;1</formula>
    </cfRule>
  </conditionalFormatting>
  <conditionalFormatting sqref="C3:C4">
    <cfRule type="expression" dxfId="447" priority="4">
      <formula>LEN(B3)&gt;0</formula>
    </cfRule>
    <cfRule type="expression" dxfId="446" priority="5">
      <formula>LEN(B3)&lt;1</formula>
    </cfRule>
  </conditionalFormatting>
  <conditionalFormatting sqref="D3:E4">
    <cfRule type="expression" dxfId="445" priority="6">
      <formula>LEN(SUBSTITUTE(B3," ",""))=0</formula>
    </cfRule>
    <cfRule type="expression" dxfId="444" priority="7">
      <formula>LEN((SUBSTITUTE(B3," ","")))&lt;=F3</formula>
    </cfRule>
    <cfRule type="expression" dxfId="443" priority="8">
      <formula>LEN((SUBSTITUTE(B3," ","")))&gt;F3</formula>
    </cfRule>
  </conditionalFormatting>
  <conditionalFormatting sqref="D5">
    <cfRule type="expression" dxfId="442" priority="9">
      <formula>LEN(SUBSTITUTE(B5," ",""))=0</formula>
    </cfRule>
    <cfRule type="expression" dxfId="441" priority="10">
      <formula>LEN(SUBSTITUTE(B5," ",""))&lt;=F5</formula>
    </cfRule>
    <cfRule type="expression" dxfId="44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3711</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439" priority="2">
      <formula>LEN(B5)&gt;0</formula>
    </cfRule>
    <cfRule type="expression" dxfId="438" priority="3">
      <formula>LEN(B5)&lt;1</formula>
    </cfRule>
  </conditionalFormatting>
  <conditionalFormatting sqref="C3:C4">
    <cfRule type="expression" dxfId="437" priority="4">
      <formula>LEN(B3)&gt;0</formula>
    </cfRule>
    <cfRule type="expression" dxfId="436" priority="5">
      <formula>LEN(B3)&lt;1</formula>
    </cfRule>
  </conditionalFormatting>
  <conditionalFormatting sqref="D3:E4">
    <cfRule type="expression" dxfId="435" priority="6">
      <formula>LEN(SUBSTITUTE(B3," ",""))=0</formula>
    </cfRule>
    <cfRule type="expression" dxfId="434" priority="7">
      <formula>LEN((SUBSTITUTE(B3," ","")))&lt;=F3</formula>
    </cfRule>
    <cfRule type="expression" dxfId="433" priority="8">
      <formula>LEN((SUBSTITUTE(B3," ","")))&gt;F3</formula>
    </cfRule>
  </conditionalFormatting>
  <conditionalFormatting sqref="D5">
    <cfRule type="expression" dxfId="432" priority="9">
      <formula>LEN(SUBSTITUTE(B5," ",""))=0</formula>
    </cfRule>
    <cfRule type="expression" dxfId="431" priority="10">
      <formula>LEN(SUBSTITUTE(B5," ",""))&lt;=F5</formula>
    </cfRule>
    <cfRule type="expression" dxfId="43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3712</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429" priority="2">
      <formula>LEN(B5)&gt;0</formula>
    </cfRule>
    <cfRule type="expression" dxfId="428" priority="3">
      <formula>LEN(B5)&lt;1</formula>
    </cfRule>
  </conditionalFormatting>
  <conditionalFormatting sqref="C3:C4">
    <cfRule type="expression" dxfId="427" priority="4">
      <formula>LEN(B3)&gt;0</formula>
    </cfRule>
    <cfRule type="expression" dxfId="426" priority="5">
      <formula>LEN(B3)&lt;1</formula>
    </cfRule>
  </conditionalFormatting>
  <conditionalFormatting sqref="D3:E4">
    <cfRule type="expression" dxfId="425" priority="6">
      <formula>LEN(SUBSTITUTE(B3," ",""))=0</formula>
    </cfRule>
    <cfRule type="expression" dxfId="424" priority="7">
      <formula>LEN((SUBSTITUTE(B3," ","")))&lt;=F3</formula>
    </cfRule>
    <cfRule type="expression" dxfId="423" priority="8">
      <formula>LEN((SUBSTITUTE(B3," ","")))&gt;F3</formula>
    </cfRule>
  </conditionalFormatting>
  <conditionalFormatting sqref="D5">
    <cfRule type="expression" dxfId="422" priority="9">
      <formula>LEN(SUBSTITUTE(B5," ",""))=0</formula>
    </cfRule>
    <cfRule type="expression" dxfId="421" priority="10">
      <formula>LEN(SUBSTITUTE(B5," ",""))&lt;=F5</formula>
    </cfRule>
    <cfRule type="expression" dxfId="42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3713</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419" priority="2">
      <formula>LEN(B5)&gt;0</formula>
    </cfRule>
    <cfRule type="expression" dxfId="418" priority="3">
      <formula>LEN(B5)&lt;1</formula>
    </cfRule>
  </conditionalFormatting>
  <conditionalFormatting sqref="C3:C4">
    <cfRule type="expression" dxfId="417" priority="4">
      <formula>LEN(B3)&gt;0</formula>
    </cfRule>
    <cfRule type="expression" dxfId="416" priority="5">
      <formula>LEN(B3)&lt;1</formula>
    </cfRule>
  </conditionalFormatting>
  <conditionalFormatting sqref="D3:E4">
    <cfRule type="expression" dxfId="415" priority="6">
      <formula>LEN(SUBSTITUTE(B3," ",""))=0</formula>
    </cfRule>
    <cfRule type="expression" dxfId="414" priority="7">
      <formula>LEN((SUBSTITUTE(B3," ","")))&lt;=F3</formula>
    </cfRule>
    <cfRule type="expression" dxfId="413" priority="8">
      <formula>LEN((SUBSTITUTE(B3," ","")))&gt;F3</formula>
    </cfRule>
  </conditionalFormatting>
  <conditionalFormatting sqref="D5">
    <cfRule type="expression" dxfId="412" priority="9">
      <formula>LEN(SUBSTITUTE(B5," ",""))=0</formula>
    </cfRule>
    <cfRule type="expression" dxfId="411" priority="10">
      <formula>LEN(SUBSTITUTE(B5," ",""))&lt;=F5</formula>
    </cfRule>
    <cfRule type="expression" dxfId="41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3714</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409" priority="2">
      <formula>LEN(B5)&gt;0</formula>
    </cfRule>
    <cfRule type="expression" dxfId="408" priority="3">
      <formula>LEN(B5)&lt;1</formula>
    </cfRule>
  </conditionalFormatting>
  <conditionalFormatting sqref="C3:C4">
    <cfRule type="expression" dxfId="407" priority="4">
      <formula>LEN(B3)&gt;0</formula>
    </cfRule>
    <cfRule type="expression" dxfId="406" priority="5">
      <formula>LEN(B3)&lt;1</formula>
    </cfRule>
  </conditionalFormatting>
  <conditionalFormatting sqref="D3:E4">
    <cfRule type="expression" dxfId="405" priority="6">
      <formula>LEN(SUBSTITUTE(B3," ",""))=0</formula>
    </cfRule>
    <cfRule type="expression" dxfId="404" priority="7">
      <formula>LEN((SUBSTITUTE(B3," ","")))&lt;=F3</formula>
    </cfRule>
    <cfRule type="expression" dxfId="403" priority="8">
      <formula>LEN((SUBSTITUTE(B3," ","")))&gt;F3</formula>
    </cfRule>
  </conditionalFormatting>
  <conditionalFormatting sqref="D5">
    <cfRule type="expression" dxfId="402" priority="9">
      <formula>LEN(SUBSTITUTE(B5," ",""))=0</formula>
    </cfRule>
    <cfRule type="expression" dxfId="401" priority="10">
      <formula>LEN(SUBSTITUTE(B5," ",""))&lt;=F5</formula>
    </cfRule>
    <cfRule type="expression" dxfId="40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3715</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399" priority="2">
      <formula>LEN(B5)&gt;0</formula>
    </cfRule>
    <cfRule type="expression" dxfId="398" priority="3">
      <formula>LEN(B5)&lt;1</formula>
    </cfRule>
  </conditionalFormatting>
  <conditionalFormatting sqref="C3:C4">
    <cfRule type="expression" dxfId="397" priority="4">
      <formula>LEN(B3)&gt;0</formula>
    </cfRule>
    <cfRule type="expression" dxfId="396" priority="5">
      <formula>LEN(B3)&lt;1</formula>
    </cfRule>
  </conditionalFormatting>
  <conditionalFormatting sqref="D3:E4">
    <cfRule type="expression" dxfId="395" priority="6">
      <formula>LEN(SUBSTITUTE(B3," ",""))=0</formula>
    </cfRule>
    <cfRule type="expression" dxfId="394" priority="7">
      <formula>LEN((SUBSTITUTE(B3," ","")))&lt;=F3</formula>
    </cfRule>
    <cfRule type="expression" dxfId="393" priority="8">
      <formula>LEN((SUBSTITUTE(B3," ","")))&gt;F3</formula>
    </cfRule>
  </conditionalFormatting>
  <conditionalFormatting sqref="D5">
    <cfRule type="expression" dxfId="392" priority="9">
      <formula>LEN(SUBSTITUTE(B5," ",""))=0</formula>
    </cfRule>
    <cfRule type="expression" dxfId="391" priority="10">
      <formula>LEN(SUBSTITUTE(B5," ",""))&lt;=F5</formula>
    </cfRule>
    <cfRule type="expression" dxfId="39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3716</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389" priority="2">
      <formula>LEN(B5)&gt;0</formula>
    </cfRule>
    <cfRule type="expression" dxfId="388" priority="3">
      <formula>LEN(B5)&lt;1</formula>
    </cfRule>
  </conditionalFormatting>
  <conditionalFormatting sqref="C3:C4">
    <cfRule type="expression" dxfId="387" priority="4">
      <formula>LEN(B3)&gt;0</formula>
    </cfRule>
    <cfRule type="expression" dxfId="386" priority="5">
      <formula>LEN(B3)&lt;1</formula>
    </cfRule>
  </conditionalFormatting>
  <conditionalFormatting sqref="D3:E4">
    <cfRule type="expression" dxfId="385" priority="6">
      <formula>LEN(SUBSTITUTE(B3," ",""))=0</formula>
    </cfRule>
    <cfRule type="expression" dxfId="384" priority="7">
      <formula>LEN((SUBSTITUTE(B3," ","")))&lt;=F3</formula>
    </cfRule>
    <cfRule type="expression" dxfId="383" priority="8">
      <formula>LEN((SUBSTITUTE(B3," ","")))&gt;F3</formula>
    </cfRule>
  </conditionalFormatting>
  <conditionalFormatting sqref="D5">
    <cfRule type="expression" dxfId="382" priority="9">
      <formula>LEN(SUBSTITUTE(B5," ",""))=0</formula>
    </cfRule>
    <cfRule type="expression" dxfId="381" priority="10">
      <formula>LEN(SUBSTITUTE(B5," ",""))&lt;=F5</formula>
    </cfRule>
    <cfRule type="expression" dxfId="38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3717</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379" priority="2">
      <formula>LEN(B5)&gt;0</formula>
    </cfRule>
    <cfRule type="expression" dxfId="378" priority="3">
      <formula>LEN(B5)&lt;1</formula>
    </cfRule>
  </conditionalFormatting>
  <conditionalFormatting sqref="C3:C4">
    <cfRule type="expression" dxfId="377" priority="4">
      <formula>LEN(B3)&gt;0</formula>
    </cfRule>
    <cfRule type="expression" dxfId="376" priority="5">
      <formula>LEN(B3)&lt;1</formula>
    </cfRule>
  </conditionalFormatting>
  <conditionalFormatting sqref="D3:E4">
    <cfRule type="expression" dxfId="375" priority="6">
      <formula>LEN(SUBSTITUTE(B3," ",""))=0</formula>
    </cfRule>
    <cfRule type="expression" dxfId="374" priority="7">
      <formula>LEN((SUBSTITUTE(B3," ","")))&lt;=F3</formula>
    </cfRule>
    <cfRule type="expression" dxfId="373" priority="8">
      <formula>LEN((SUBSTITUTE(B3," ","")))&gt;F3</formula>
    </cfRule>
  </conditionalFormatting>
  <conditionalFormatting sqref="D5">
    <cfRule type="expression" dxfId="372" priority="9">
      <formula>LEN(SUBSTITUTE(B5," ",""))=0</formula>
    </cfRule>
    <cfRule type="expression" dxfId="371" priority="10">
      <formula>LEN(SUBSTITUTE(B5," ",""))&lt;=F5</formula>
    </cfRule>
    <cfRule type="expression" dxfId="37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3718</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369" priority="2">
      <formula>LEN(B5)&gt;0</formula>
    </cfRule>
    <cfRule type="expression" dxfId="368" priority="3">
      <formula>LEN(B5)&lt;1</formula>
    </cfRule>
  </conditionalFormatting>
  <conditionalFormatting sqref="C3:C4">
    <cfRule type="expression" dxfId="367" priority="4">
      <formula>LEN(B3)&gt;0</formula>
    </cfRule>
    <cfRule type="expression" dxfId="366" priority="5">
      <formula>LEN(B3)&lt;1</formula>
    </cfRule>
  </conditionalFormatting>
  <conditionalFormatting sqref="D3:E4">
    <cfRule type="expression" dxfId="365" priority="6">
      <formula>LEN(SUBSTITUTE(B3," ",""))=0</formula>
    </cfRule>
    <cfRule type="expression" dxfId="364" priority="7">
      <formula>LEN((SUBSTITUTE(B3," ","")))&lt;=F3</formula>
    </cfRule>
    <cfRule type="expression" dxfId="363" priority="8">
      <formula>LEN((SUBSTITUTE(B3," ","")))&gt;F3</formula>
    </cfRule>
  </conditionalFormatting>
  <conditionalFormatting sqref="D5">
    <cfRule type="expression" dxfId="362" priority="9">
      <formula>LEN(SUBSTITUTE(B5," ",""))=0</formula>
    </cfRule>
    <cfRule type="expression" dxfId="361" priority="10">
      <formula>LEN(SUBSTITUTE(B5," ",""))&lt;=F5</formula>
    </cfRule>
    <cfRule type="expression" dxfId="36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3719</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359" priority="2">
      <formula>LEN(B5)&gt;0</formula>
    </cfRule>
    <cfRule type="expression" dxfId="358" priority="3">
      <formula>LEN(B5)&lt;1</formula>
    </cfRule>
  </conditionalFormatting>
  <conditionalFormatting sqref="C3:C4">
    <cfRule type="expression" dxfId="357" priority="4">
      <formula>LEN(B3)&gt;0</formula>
    </cfRule>
    <cfRule type="expression" dxfId="356" priority="5">
      <formula>LEN(B3)&lt;1</formula>
    </cfRule>
  </conditionalFormatting>
  <conditionalFormatting sqref="D3:E4">
    <cfRule type="expression" dxfId="355" priority="6">
      <formula>LEN(SUBSTITUTE(B3," ",""))=0</formula>
    </cfRule>
    <cfRule type="expression" dxfId="354" priority="7">
      <formula>LEN((SUBSTITUTE(B3," ","")))&lt;=F3</formula>
    </cfRule>
    <cfRule type="expression" dxfId="353" priority="8">
      <formula>LEN((SUBSTITUTE(B3," ","")))&gt;F3</formula>
    </cfRule>
  </conditionalFormatting>
  <conditionalFormatting sqref="D5">
    <cfRule type="expression" dxfId="352" priority="9">
      <formula>LEN(SUBSTITUTE(B5," ",""))=0</formula>
    </cfRule>
    <cfRule type="expression" dxfId="351" priority="10">
      <formula>LEN(SUBSTITUTE(B5," ",""))&lt;=F5</formula>
    </cfRule>
    <cfRule type="expression" dxfId="35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3720</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349" priority="2">
      <formula>LEN(B5)&gt;0</formula>
    </cfRule>
    <cfRule type="expression" dxfId="348" priority="3">
      <formula>LEN(B5)&lt;1</formula>
    </cfRule>
  </conditionalFormatting>
  <conditionalFormatting sqref="C3:C4">
    <cfRule type="expression" dxfId="347" priority="4">
      <formula>LEN(B3)&gt;0</formula>
    </cfRule>
    <cfRule type="expression" dxfId="346" priority="5">
      <formula>LEN(B3)&lt;1</formula>
    </cfRule>
  </conditionalFormatting>
  <conditionalFormatting sqref="D3:E4">
    <cfRule type="expression" dxfId="345" priority="6">
      <formula>LEN(SUBSTITUTE(B3," ",""))=0</formula>
    </cfRule>
    <cfRule type="expression" dxfId="344" priority="7">
      <formula>LEN((SUBSTITUTE(B3," ","")))&lt;=F3</formula>
    </cfRule>
    <cfRule type="expression" dxfId="343" priority="8">
      <formula>LEN((SUBSTITUTE(B3," ","")))&gt;F3</formula>
    </cfRule>
  </conditionalFormatting>
  <conditionalFormatting sqref="D5">
    <cfRule type="expression" dxfId="342" priority="9">
      <formula>LEN(SUBSTITUTE(B5," ",""))=0</formula>
    </cfRule>
    <cfRule type="expression" dxfId="341" priority="10">
      <formula>LEN(SUBSTITUTE(B5," ",""))&lt;=F5</formula>
    </cfRule>
    <cfRule type="expression" dxfId="34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3721</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339" priority="2">
      <formula>LEN(B5)&gt;0</formula>
    </cfRule>
    <cfRule type="expression" dxfId="338" priority="3">
      <formula>LEN(B5)&lt;1</formula>
    </cfRule>
  </conditionalFormatting>
  <conditionalFormatting sqref="C3:C4">
    <cfRule type="expression" dxfId="337" priority="4">
      <formula>LEN(B3)&gt;0</formula>
    </cfRule>
    <cfRule type="expression" dxfId="336" priority="5">
      <formula>LEN(B3)&lt;1</formula>
    </cfRule>
  </conditionalFormatting>
  <conditionalFormatting sqref="D3:E4">
    <cfRule type="expression" dxfId="335" priority="6">
      <formula>LEN(SUBSTITUTE(B3," ",""))=0</formula>
    </cfRule>
    <cfRule type="expression" dxfId="334" priority="7">
      <formula>LEN((SUBSTITUTE(B3," ","")))&lt;=F3</formula>
    </cfRule>
    <cfRule type="expression" dxfId="333" priority="8">
      <formula>LEN((SUBSTITUTE(B3," ","")))&gt;F3</formula>
    </cfRule>
  </conditionalFormatting>
  <conditionalFormatting sqref="D5">
    <cfRule type="expression" dxfId="332" priority="9">
      <formula>LEN(SUBSTITUTE(B5," ",""))=0</formula>
    </cfRule>
    <cfRule type="expression" dxfId="331" priority="10">
      <formula>LEN(SUBSTITUTE(B5," ",""))&lt;=F5</formula>
    </cfRule>
    <cfRule type="expression" dxfId="33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3722</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329" priority="2">
      <formula>LEN(B5)&gt;0</formula>
    </cfRule>
    <cfRule type="expression" dxfId="328" priority="3">
      <formula>LEN(B5)&lt;1</formula>
    </cfRule>
  </conditionalFormatting>
  <conditionalFormatting sqref="C3:C4">
    <cfRule type="expression" dxfId="327" priority="4">
      <formula>LEN(B3)&gt;0</formula>
    </cfRule>
    <cfRule type="expression" dxfId="326" priority="5">
      <formula>LEN(B3)&lt;1</formula>
    </cfRule>
  </conditionalFormatting>
  <conditionalFormatting sqref="D3:E4">
    <cfRule type="expression" dxfId="325" priority="6">
      <formula>LEN(SUBSTITUTE(B3," ",""))=0</formula>
    </cfRule>
    <cfRule type="expression" dxfId="324" priority="7">
      <formula>LEN((SUBSTITUTE(B3," ","")))&lt;=F3</formula>
    </cfRule>
    <cfRule type="expression" dxfId="323" priority="8">
      <formula>LEN((SUBSTITUTE(B3," ","")))&gt;F3</formula>
    </cfRule>
  </conditionalFormatting>
  <conditionalFormatting sqref="D5">
    <cfRule type="expression" dxfId="322" priority="9">
      <formula>LEN(SUBSTITUTE(B5," ",""))=0</formula>
    </cfRule>
    <cfRule type="expression" dxfId="321" priority="10">
      <formula>LEN(SUBSTITUTE(B5," ",""))&lt;=F5</formula>
    </cfRule>
    <cfRule type="expression" dxfId="32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3723</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319" priority="2">
      <formula>LEN(B5)&gt;0</formula>
    </cfRule>
    <cfRule type="expression" dxfId="318" priority="3">
      <formula>LEN(B5)&lt;1</formula>
    </cfRule>
  </conditionalFormatting>
  <conditionalFormatting sqref="C3:C4">
    <cfRule type="expression" dxfId="317" priority="4">
      <formula>LEN(B3)&gt;0</formula>
    </cfRule>
    <cfRule type="expression" dxfId="316" priority="5">
      <formula>LEN(B3)&lt;1</formula>
    </cfRule>
  </conditionalFormatting>
  <conditionalFormatting sqref="D3:E4">
    <cfRule type="expression" dxfId="315" priority="6">
      <formula>LEN(SUBSTITUTE(B3," ",""))=0</formula>
    </cfRule>
    <cfRule type="expression" dxfId="314" priority="7">
      <formula>LEN((SUBSTITUTE(B3," ","")))&lt;=F3</formula>
    </cfRule>
    <cfRule type="expression" dxfId="313" priority="8">
      <formula>LEN((SUBSTITUTE(B3," ","")))&gt;F3</formula>
    </cfRule>
  </conditionalFormatting>
  <conditionalFormatting sqref="D5">
    <cfRule type="expression" dxfId="312" priority="9">
      <formula>LEN(SUBSTITUTE(B5," ",""))=0</formula>
    </cfRule>
    <cfRule type="expression" dxfId="311" priority="10">
      <formula>LEN(SUBSTITUTE(B5," ",""))&lt;=F5</formula>
    </cfRule>
    <cfRule type="expression" dxfId="31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3724</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309" priority="2">
      <formula>LEN(B5)&gt;0</formula>
    </cfRule>
    <cfRule type="expression" dxfId="308" priority="3">
      <formula>LEN(B5)&lt;1</formula>
    </cfRule>
  </conditionalFormatting>
  <conditionalFormatting sqref="C3:C4">
    <cfRule type="expression" dxfId="307" priority="4">
      <formula>LEN(B3)&gt;0</formula>
    </cfRule>
    <cfRule type="expression" dxfId="306" priority="5">
      <formula>LEN(B3)&lt;1</formula>
    </cfRule>
  </conditionalFormatting>
  <conditionalFormatting sqref="D3:E4">
    <cfRule type="expression" dxfId="305" priority="6">
      <formula>LEN(SUBSTITUTE(B3," ",""))=0</formula>
    </cfRule>
    <cfRule type="expression" dxfId="304" priority="7">
      <formula>LEN((SUBSTITUTE(B3," ","")))&lt;=F3</formula>
    </cfRule>
    <cfRule type="expression" dxfId="303" priority="8">
      <formula>LEN((SUBSTITUTE(B3," ","")))&gt;F3</formula>
    </cfRule>
  </conditionalFormatting>
  <conditionalFormatting sqref="D5">
    <cfRule type="expression" dxfId="302" priority="9">
      <formula>LEN(SUBSTITUTE(B5," ",""))=0</formula>
    </cfRule>
    <cfRule type="expression" dxfId="301" priority="10">
      <formula>LEN(SUBSTITUTE(B5," ",""))&lt;=F5</formula>
    </cfRule>
    <cfRule type="expression" dxfId="30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3725</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299" priority="2">
      <formula>LEN(B5)&gt;0</formula>
    </cfRule>
    <cfRule type="expression" dxfId="298" priority="3">
      <formula>LEN(B5)&lt;1</formula>
    </cfRule>
  </conditionalFormatting>
  <conditionalFormatting sqref="C3:C4">
    <cfRule type="expression" dxfId="297" priority="4">
      <formula>LEN(B3)&gt;0</formula>
    </cfRule>
    <cfRule type="expression" dxfId="296" priority="5">
      <formula>LEN(B3)&lt;1</formula>
    </cfRule>
  </conditionalFormatting>
  <conditionalFormatting sqref="D3:E4">
    <cfRule type="expression" dxfId="295" priority="6">
      <formula>LEN(SUBSTITUTE(B3," ",""))=0</formula>
    </cfRule>
    <cfRule type="expression" dxfId="294" priority="7">
      <formula>LEN((SUBSTITUTE(B3," ","")))&lt;=F3</formula>
    </cfRule>
    <cfRule type="expression" dxfId="293" priority="8">
      <formula>LEN((SUBSTITUTE(B3," ","")))&gt;F3</formula>
    </cfRule>
  </conditionalFormatting>
  <conditionalFormatting sqref="D5">
    <cfRule type="expression" dxfId="292" priority="9">
      <formula>LEN(SUBSTITUTE(B5," ",""))=0</formula>
    </cfRule>
    <cfRule type="expression" dxfId="291" priority="10">
      <formula>LEN(SUBSTITUTE(B5," ",""))&lt;=F5</formula>
    </cfRule>
    <cfRule type="expression" dxfId="29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3726</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289" priority="2">
      <formula>LEN(B5)&gt;0</formula>
    </cfRule>
    <cfRule type="expression" dxfId="288" priority="3">
      <formula>LEN(B5)&lt;1</formula>
    </cfRule>
  </conditionalFormatting>
  <conditionalFormatting sqref="C3:C4">
    <cfRule type="expression" dxfId="287" priority="4">
      <formula>LEN(B3)&gt;0</formula>
    </cfRule>
    <cfRule type="expression" dxfId="286" priority="5">
      <formula>LEN(B3)&lt;1</formula>
    </cfRule>
  </conditionalFormatting>
  <conditionalFormatting sqref="D3:E4">
    <cfRule type="expression" dxfId="285" priority="6">
      <formula>LEN(SUBSTITUTE(B3," ",""))=0</formula>
    </cfRule>
    <cfRule type="expression" dxfId="284" priority="7">
      <formula>LEN((SUBSTITUTE(B3," ","")))&lt;=F3</formula>
    </cfRule>
    <cfRule type="expression" dxfId="283" priority="8">
      <formula>LEN((SUBSTITUTE(B3," ","")))&gt;F3</formula>
    </cfRule>
  </conditionalFormatting>
  <conditionalFormatting sqref="D5">
    <cfRule type="expression" dxfId="282" priority="9">
      <formula>LEN(SUBSTITUTE(B5," ",""))=0</formula>
    </cfRule>
    <cfRule type="expression" dxfId="281" priority="10">
      <formula>LEN(SUBSTITUTE(B5," ",""))&lt;=F5</formula>
    </cfRule>
    <cfRule type="expression" dxfId="28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3727</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279" priority="2">
      <formula>LEN(B5)&gt;0</formula>
    </cfRule>
    <cfRule type="expression" dxfId="278" priority="3">
      <formula>LEN(B5)&lt;1</formula>
    </cfRule>
  </conditionalFormatting>
  <conditionalFormatting sqref="C3:C4">
    <cfRule type="expression" dxfId="277" priority="4">
      <formula>LEN(B3)&gt;0</formula>
    </cfRule>
    <cfRule type="expression" dxfId="276" priority="5">
      <formula>LEN(B3)&lt;1</formula>
    </cfRule>
  </conditionalFormatting>
  <conditionalFormatting sqref="D3:E4">
    <cfRule type="expression" dxfId="275" priority="6">
      <formula>LEN(SUBSTITUTE(B3," ",""))=0</formula>
    </cfRule>
    <cfRule type="expression" dxfId="274" priority="7">
      <formula>LEN((SUBSTITUTE(B3," ","")))&lt;=F3</formula>
    </cfRule>
    <cfRule type="expression" dxfId="273" priority="8">
      <formula>LEN((SUBSTITUTE(B3," ","")))&gt;F3</formula>
    </cfRule>
  </conditionalFormatting>
  <conditionalFormatting sqref="D5">
    <cfRule type="expression" dxfId="272" priority="9">
      <formula>LEN(SUBSTITUTE(B5," ",""))=0</formula>
    </cfRule>
    <cfRule type="expression" dxfId="271" priority="10">
      <formula>LEN(SUBSTITUTE(B5," ",""))&lt;=F5</formula>
    </cfRule>
    <cfRule type="expression" dxfId="27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3728</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269" priority="2">
      <formula>LEN(B5)&gt;0</formula>
    </cfRule>
    <cfRule type="expression" dxfId="268" priority="3">
      <formula>LEN(B5)&lt;1</formula>
    </cfRule>
  </conditionalFormatting>
  <conditionalFormatting sqref="C3:C4">
    <cfRule type="expression" dxfId="267" priority="4">
      <formula>LEN(B3)&gt;0</formula>
    </cfRule>
    <cfRule type="expression" dxfId="266" priority="5">
      <formula>LEN(B3)&lt;1</formula>
    </cfRule>
  </conditionalFormatting>
  <conditionalFormatting sqref="D3:E4">
    <cfRule type="expression" dxfId="265" priority="6">
      <formula>LEN(SUBSTITUTE(B3," ",""))=0</formula>
    </cfRule>
    <cfRule type="expression" dxfId="264" priority="7">
      <formula>LEN((SUBSTITUTE(B3," ","")))&lt;=F3</formula>
    </cfRule>
    <cfRule type="expression" dxfId="263" priority="8">
      <formula>LEN((SUBSTITUTE(B3," ","")))&gt;F3</formula>
    </cfRule>
  </conditionalFormatting>
  <conditionalFormatting sqref="D5">
    <cfRule type="expression" dxfId="262" priority="9">
      <formula>LEN(SUBSTITUTE(B5," ",""))=0</formula>
    </cfRule>
    <cfRule type="expression" dxfId="261" priority="10">
      <formula>LEN(SUBSTITUTE(B5," ",""))&lt;=F5</formula>
    </cfRule>
    <cfRule type="expression" dxfId="26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3729</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259" priority="2">
      <formula>LEN(B5)&gt;0</formula>
    </cfRule>
    <cfRule type="expression" dxfId="258" priority="3">
      <formula>LEN(B5)&lt;1</formula>
    </cfRule>
  </conditionalFormatting>
  <conditionalFormatting sqref="C3:C4">
    <cfRule type="expression" dxfId="257" priority="4">
      <formula>LEN(B3)&gt;0</formula>
    </cfRule>
    <cfRule type="expression" dxfId="256" priority="5">
      <formula>LEN(B3)&lt;1</formula>
    </cfRule>
  </conditionalFormatting>
  <conditionalFormatting sqref="D3:E4">
    <cfRule type="expression" dxfId="255" priority="6">
      <formula>LEN(SUBSTITUTE(B3," ",""))=0</formula>
    </cfRule>
    <cfRule type="expression" dxfId="254" priority="7">
      <formula>LEN((SUBSTITUTE(B3," ","")))&lt;=F3</formula>
    </cfRule>
    <cfRule type="expression" dxfId="253" priority="8">
      <formula>LEN((SUBSTITUTE(B3," ","")))&gt;F3</formula>
    </cfRule>
  </conditionalFormatting>
  <conditionalFormatting sqref="D5">
    <cfRule type="expression" dxfId="252" priority="9">
      <formula>LEN(SUBSTITUTE(B5," ",""))=0</formula>
    </cfRule>
    <cfRule type="expression" dxfId="251" priority="10">
      <formula>LEN(SUBSTITUTE(B5," ",""))&lt;=F5</formula>
    </cfRule>
    <cfRule type="expression" dxfId="25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3730</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249" priority="2">
      <formula>LEN(B5)&gt;0</formula>
    </cfRule>
    <cfRule type="expression" dxfId="248" priority="3">
      <formula>LEN(B5)&lt;1</formula>
    </cfRule>
  </conditionalFormatting>
  <conditionalFormatting sqref="C3:C4">
    <cfRule type="expression" dxfId="247" priority="4">
      <formula>LEN(B3)&gt;0</formula>
    </cfRule>
    <cfRule type="expression" dxfId="246" priority="5">
      <formula>LEN(B3)&lt;1</formula>
    </cfRule>
  </conditionalFormatting>
  <conditionalFormatting sqref="D3:E4">
    <cfRule type="expression" dxfId="245" priority="6">
      <formula>LEN(SUBSTITUTE(B3," ",""))=0</formula>
    </cfRule>
    <cfRule type="expression" dxfId="244" priority="7">
      <formula>LEN((SUBSTITUTE(B3," ","")))&lt;=F3</formula>
    </cfRule>
    <cfRule type="expression" dxfId="243" priority="8">
      <formula>LEN((SUBSTITUTE(B3," ","")))&gt;F3</formula>
    </cfRule>
  </conditionalFormatting>
  <conditionalFormatting sqref="D5">
    <cfRule type="expression" dxfId="242" priority="9">
      <formula>LEN(SUBSTITUTE(B5," ",""))=0</formula>
    </cfRule>
    <cfRule type="expression" dxfId="241" priority="10">
      <formula>LEN(SUBSTITUTE(B5," ",""))&lt;=F5</formula>
    </cfRule>
    <cfRule type="expression" dxfId="24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3731</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239" priority="2">
      <formula>LEN(B5)&gt;0</formula>
    </cfRule>
    <cfRule type="expression" dxfId="238" priority="3">
      <formula>LEN(B5)&lt;1</formula>
    </cfRule>
  </conditionalFormatting>
  <conditionalFormatting sqref="C3:C4">
    <cfRule type="expression" dxfId="237" priority="4">
      <formula>LEN(B3)&gt;0</formula>
    </cfRule>
    <cfRule type="expression" dxfId="236" priority="5">
      <formula>LEN(B3)&lt;1</formula>
    </cfRule>
  </conditionalFormatting>
  <conditionalFormatting sqref="D3:E4">
    <cfRule type="expression" dxfId="235" priority="6">
      <formula>LEN(SUBSTITUTE(B3," ",""))=0</formula>
    </cfRule>
    <cfRule type="expression" dxfId="234" priority="7">
      <formula>LEN((SUBSTITUTE(B3," ","")))&lt;=F3</formula>
    </cfRule>
    <cfRule type="expression" dxfId="233" priority="8">
      <formula>LEN((SUBSTITUTE(B3," ","")))&gt;F3</formula>
    </cfRule>
  </conditionalFormatting>
  <conditionalFormatting sqref="D5">
    <cfRule type="expression" dxfId="232" priority="9">
      <formula>LEN(SUBSTITUTE(B5," ",""))=0</formula>
    </cfRule>
    <cfRule type="expression" dxfId="231" priority="10">
      <formula>LEN(SUBSTITUTE(B5," ",""))&lt;=F5</formula>
    </cfRule>
    <cfRule type="expression" dxfId="23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3732</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229" priority="2">
      <formula>LEN(B5)&gt;0</formula>
    </cfRule>
    <cfRule type="expression" dxfId="228" priority="3">
      <formula>LEN(B5)&lt;1</formula>
    </cfRule>
  </conditionalFormatting>
  <conditionalFormatting sqref="C3:C4">
    <cfRule type="expression" dxfId="227" priority="4">
      <formula>LEN(B3)&gt;0</formula>
    </cfRule>
    <cfRule type="expression" dxfId="226" priority="5">
      <formula>LEN(B3)&lt;1</formula>
    </cfRule>
  </conditionalFormatting>
  <conditionalFormatting sqref="D3:E4">
    <cfRule type="expression" dxfId="225" priority="6">
      <formula>LEN(SUBSTITUTE(B3," ",""))=0</formula>
    </cfRule>
    <cfRule type="expression" dxfId="224" priority="7">
      <formula>LEN((SUBSTITUTE(B3," ","")))&lt;=F3</formula>
    </cfRule>
    <cfRule type="expression" dxfId="223" priority="8">
      <formula>LEN((SUBSTITUTE(B3," ","")))&gt;F3</formula>
    </cfRule>
  </conditionalFormatting>
  <conditionalFormatting sqref="D5">
    <cfRule type="expression" dxfId="222" priority="9">
      <formula>LEN(SUBSTITUTE(B5," ",""))=0</formula>
    </cfRule>
    <cfRule type="expression" dxfId="221" priority="10">
      <formula>LEN(SUBSTITUTE(B5," ",""))&lt;=F5</formula>
    </cfRule>
    <cfRule type="expression" dxfId="22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3733</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219" priority="2">
      <formula>LEN(B5)&gt;0</formula>
    </cfRule>
    <cfRule type="expression" dxfId="218" priority="3">
      <formula>LEN(B5)&lt;1</formula>
    </cfRule>
  </conditionalFormatting>
  <conditionalFormatting sqref="C3:C4">
    <cfRule type="expression" dxfId="217" priority="4">
      <formula>LEN(B3)&gt;0</formula>
    </cfRule>
    <cfRule type="expression" dxfId="216" priority="5">
      <formula>LEN(B3)&lt;1</formula>
    </cfRule>
  </conditionalFormatting>
  <conditionalFormatting sqref="D3:E4">
    <cfRule type="expression" dxfId="215" priority="6">
      <formula>LEN(SUBSTITUTE(B3," ",""))=0</formula>
    </cfRule>
    <cfRule type="expression" dxfId="214" priority="7">
      <formula>LEN((SUBSTITUTE(B3," ","")))&lt;=F3</formula>
    </cfRule>
    <cfRule type="expression" dxfId="213" priority="8">
      <formula>LEN((SUBSTITUTE(B3," ","")))&gt;F3</formula>
    </cfRule>
  </conditionalFormatting>
  <conditionalFormatting sqref="D5">
    <cfRule type="expression" dxfId="212" priority="9">
      <formula>LEN(SUBSTITUTE(B5," ",""))=0</formula>
    </cfRule>
    <cfRule type="expression" dxfId="211" priority="10">
      <formula>LEN(SUBSTITUTE(B5," ",""))&lt;=F5</formula>
    </cfRule>
    <cfRule type="expression" dxfId="21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3734</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209" priority="2">
      <formula>LEN(B5)&gt;0</formula>
    </cfRule>
    <cfRule type="expression" dxfId="208" priority="3">
      <formula>LEN(B5)&lt;1</formula>
    </cfRule>
  </conditionalFormatting>
  <conditionalFormatting sqref="C3:C4">
    <cfRule type="expression" dxfId="207" priority="4">
      <formula>LEN(B3)&gt;0</formula>
    </cfRule>
    <cfRule type="expression" dxfId="206" priority="5">
      <formula>LEN(B3)&lt;1</formula>
    </cfRule>
  </conditionalFormatting>
  <conditionalFormatting sqref="D3:E4">
    <cfRule type="expression" dxfId="205" priority="6">
      <formula>LEN(SUBSTITUTE(B3," ",""))=0</formula>
    </cfRule>
    <cfRule type="expression" dxfId="204" priority="7">
      <formula>LEN((SUBSTITUTE(B3," ","")))&lt;=F3</formula>
    </cfRule>
    <cfRule type="expression" dxfId="203" priority="8">
      <formula>LEN((SUBSTITUTE(B3," ","")))&gt;F3</formula>
    </cfRule>
  </conditionalFormatting>
  <conditionalFormatting sqref="D5">
    <cfRule type="expression" dxfId="202" priority="9">
      <formula>LEN(SUBSTITUTE(B5," ",""))=0</formula>
    </cfRule>
    <cfRule type="expression" dxfId="201" priority="10">
      <formula>LEN(SUBSTITUTE(B5," ",""))&lt;=F5</formula>
    </cfRule>
    <cfRule type="expression" dxfId="20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F7"/>
  <sheetViews>
    <sheetView showGridLines="0" topLeftCell="A2"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3735</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199" priority="2">
      <formula>LEN(B5)&gt;0</formula>
    </cfRule>
    <cfRule type="expression" dxfId="198" priority="3">
      <formula>LEN(B5)&lt;1</formula>
    </cfRule>
  </conditionalFormatting>
  <conditionalFormatting sqref="C3:C4">
    <cfRule type="expression" dxfId="197" priority="4">
      <formula>LEN(B3)&gt;0</formula>
    </cfRule>
    <cfRule type="expression" dxfId="196" priority="5">
      <formula>LEN(B3)&lt;1</formula>
    </cfRule>
  </conditionalFormatting>
  <conditionalFormatting sqref="D3:E4">
    <cfRule type="expression" dxfId="195" priority="6">
      <formula>LEN(SUBSTITUTE(B3," ",""))=0</formula>
    </cfRule>
    <cfRule type="expression" dxfId="194" priority="7">
      <formula>LEN((SUBSTITUTE(B3," ","")))&lt;=F3</formula>
    </cfRule>
    <cfRule type="expression" dxfId="193" priority="8">
      <formula>LEN((SUBSTITUTE(B3," ","")))&gt;F3</formula>
    </cfRule>
  </conditionalFormatting>
  <conditionalFormatting sqref="D5">
    <cfRule type="expression" dxfId="192" priority="9">
      <formula>LEN(SUBSTITUTE(B5," ",""))=0</formula>
    </cfRule>
    <cfRule type="expression" dxfId="191" priority="10">
      <formula>LEN(SUBSTITUTE(B5," ",""))&lt;=F5</formula>
    </cfRule>
    <cfRule type="expression" dxfId="19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3736</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189" priority="2">
      <formula>LEN(B5)&gt;0</formula>
    </cfRule>
    <cfRule type="expression" dxfId="188" priority="3">
      <formula>LEN(B5)&lt;1</formula>
    </cfRule>
  </conditionalFormatting>
  <conditionalFormatting sqref="C3:C4">
    <cfRule type="expression" dxfId="187" priority="4">
      <formula>LEN(B3)&gt;0</formula>
    </cfRule>
    <cfRule type="expression" dxfId="186" priority="5">
      <formula>LEN(B3)&lt;1</formula>
    </cfRule>
  </conditionalFormatting>
  <conditionalFormatting sqref="D3:E4">
    <cfRule type="expression" dxfId="185" priority="6">
      <formula>LEN(SUBSTITUTE(B3," ",""))=0</formula>
    </cfRule>
    <cfRule type="expression" dxfId="184" priority="7">
      <formula>LEN((SUBSTITUTE(B3," ","")))&lt;=F3</formula>
    </cfRule>
    <cfRule type="expression" dxfId="183" priority="8">
      <formula>LEN((SUBSTITUTE(B3," ","")))&gt;F3</formula>
    </cfRule>
  </conditionalFormatting>
  <conditionalFormatting sqref="D5">
    <cfRule type="expression" dxfId="182" priority="9">
      <formula>LEN(SUBSTITUTE(B5," ",""))=0</formula>
    </cfRule>
    <cfRule type="expression" dxfId="181" priority="10">
      <formula>LEN(SUBSTITUTE(B5," ",""))&lt;=F5</formula>
    </cfRule>
    <cfRule type="expression" dxfId="18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3737</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179" priority="2">
      <formula>LEN(B5)&gt;0</formula>
    </cfRule>
    <cfRule type="expression" dxfId="178" priority="3">
      <formula>LEN(B5)&lt;1</formula>
    </cfRule>
  </conditionalFormatting>
  <conditionalFormatting sqref="C3:C4">
    <cfRule type="expression" dxfId="177" priority="4">
      <formula>LEN(B3)&gt;0</formula>
    </cfRule>
    <cfRule type="expression" dxfId="176" priority="5">
      <formula>LEN(B3)&lt;1</formula>
    </cfRule>
  </conditionalFormatting>
  <conditionalFormatting sqref="D3:E4">
    <cfRule type="expression" dxfId="175" priority="6">
      <formula>LEN(SUBSTITUTE(B3," ",""))=0</formula>
    </cfRule>
    <cfRule type="expression" dxfId="174" priority="7">
      <formula>LEN((SUBSTITUTE(B3," ","")))&lt;=F3</formula>
    </cfRule>
    <cfRule type="expression" dxfId="173" priority="8">
      <formula>LEN((SUBSTITUTE(B3," ","")))&gt;F3</formula>
    </cfRule>
  </conditionalFormatting>
  <conditionalFormatting sqref="D5">
    <cfRule type="expression" dxfId="172" priority="9">
      <formula>LEN(SUBSTITUTE(B5," ",""))=0</formula>
    </cfRule>
    <cfRule type="expression" dxfId="171" priority="10">
      <formula>LEN(SUBSTITUTE(B5," ",""))&lt;=F5</formula>
    </cfRule>
    <cfRule type="expression" dxfId="17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3738</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169" priority="2">
      <formula>LEN(B5)&gt;0</formula>
    </cfRule>
    <cfRule type="expression" dxfId="168" priority="3">
      <formula>LEN(B5)&lt;1</formula>
    </cfRule>
  </conditionalFormatting>
  <conditionalFormatting sqref="C3:C4">
    <cfRule type="expression" dxfId="167" priority="4">
      <formula>LEN(B3)&gt;0</formula>
    </cfRule>
    <cfRule type="expression" dxfId="166" priority="5">
      <formula>LEN(B3)&lt;1</formula>
    </cfRule>
  </conditionalFormatting>
  <conditionalFormatting sqref="D3:E4">
    <cfRule type="expression" dxfId="165" priority="6">
      <formula>LEN(SUBSTITUTE(B3," ",""))=0</formula>
    </cfRule>
    <cfRule type="expression" dxfId="164" priority="7">
      <formula>LEN((SUBSTITUTE(B3," ","")))&lt;=F3</formula>
    </cfRule>
    <cfRule type="expression" dxfId="163" priority="8">
      <formula>LEN((SUBSTITUTE(B3," ","")))&gt;F3</formula>
    </cfRule>
  </conditionalFormatting>
  <conditionalFormatting sqref="D5">
    <cfRule type="expression" dxfId="162" priority="9">
      <formula>LEN(SUBSTITUTE(B5," ",""))=0</formula>
    </cfRule>
    <cfRule type="expression" dxfId="161" priority="10">
      <formula>LEN(SUBSTITUTE(B5," ",""))&lt;=F5</formula>
    </cfRule>
    <cfRule type="expression" dxfId="16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3739</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159" priority="2">
      <formula>LEN(B5)&gt;0</formula>
    </cfRule>
    <cfRule type="expression" dxfId="158" priority="3">
      <formula>LEN(B5)&lt;1</formula>
    </cfRule>
  </conditionalFormatting>
  <conditionalFormatting sqref="C3:C4">
    <cfRule type="expression" dxfId="157" priority="4">
      <formula>LEN(B3)&gt;0</formula>
    </cfRule>
    <cfRule type="expression" dxfId="156" priority="5">
      <formula>LEN(B3)&lt;1</formula>
    </cfRule>
  </conditionalFormatting>
  <conditionalFormatting sqref="D3:E4">
    <cfRule type="expression" dxfId="155" priority="6">
      <formula>LEN(SUBSTITUTE(B3," ",""))=0</formula>
    </cfRule>
    <cfRule type="expression" dxfId="154" priority="7">
      <formula>LEN((SUBSTITUTE(B3," ","")))&lt;=F3</formula>
    </cfRule>
    <cfRule type="expression" dxfId="153" priority="8">
      <formula>LEN((SUBSTITUTE(B3," ","")))&gt;F3</formula>
    </cfRule>
  </conditionalFormatting>
  <conditionalFormatting sqref="D5">
    <cfRule type="expression" dxfId="152" priority="9">
      <formula>LEN(SUBSTITUTE(B5," ",""))=0</formula>
    </cfRule>
    <cfRule type="expression" dxfId="151" priority="10">
      <formula>LEN(SUBSTITUTE(B5," ",""))&lt;=F5</formula>
    </cfRule>
    <cfRule type="expression" dxfId="15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3740</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149" priority="2">
      <formula>LEN(B5)&gt;0</formula>
    </cfRule>
    <cfRule type="expression" dxfId="148" priority="3">
      <formula>LEN(B5)&lt;1</formula>
    </cfRule>
  </conditionalFormatting>
  <conditionalFormatting sqref="C3:C4">
    <cfRule type="expression" dxfId="147" priority="4">
      <formula>LEN(B3)&gt;0</formula>
    </cfRule>
    <cfRule type="expression" dxfId="146" priority="5">
      <formula>LEN(B3)&lt;1</formula>
    </cfRule>
  </conditionalFormatting>
  <conditionalFormatting sqref="D3:E4">
    <cfRule type="expression" dxfId="145" priority="6">
      <formula>LEN(SUBSTITUTE(B3," ",""))=0</formula>
    </cfRule>
    <cfRule type="expression" dxfId="144" priority="7">
      <formula>LEN((SUBSTITUTE(B3," ","")))&lt;=F3</formula>
    </cfRule>
    <cfRule type="expression" dxfId="143" priority="8">
      <formula>LEN((SUBSTITUTE(B3," ","")))&gt;F3</formula>
    </cfRule>
  </conditionalFormatting>
  <conditionalFormatting sqref="D5">
    <cfRule type="expression" dxfId="142" priority="9">
      <formula>LEN(SUBSTITUTE(B5," ",""))=0</formula>
    </cfRule>
    <cfRule type="expression" dxfId="141" priority="10">
      <formula>LEN(SUBSTITUTE(B5," ",""))&lt;=F5</formula>
    </cfRule>
    <cfRule type="expression" dxfId="14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3741</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139" priority="2">
      <formula>LEN(B5)&gt;0</formula>
    </cfRule>
    <cfRule type="expression" dxfId="138" priority="3">
      <formula>LEN(B5)&lt;1</formula>
    </cfRule>
  </conditionalFormatting>
  <conditionalFormatting sqref="C3:C4">
    <cfRule type="expression" dxfId="137" priority="4">
      <formula>LEN(B3)&gt;0</formula>
    </cfRule>
    <cfRule type="expression" dxfId="136" priority="5">
      <formula>LEN(B3)&lt;1</formula>
    </cfRule>
  </conditionalFormatting>
  <conditionalFormatting sqref="D3:E4">
    <cfRule type="expression" dxfId="135" priority="6">
      <formula>LEN(SUBSTITUTE(B3," ",""))=0</formula>
    </cfRule>
    <cfRule type="expression" dxfId="134" priority="7">
      <formula>LEN((SUBSTITUTE(B3," ","")))&lt;=F3</formula>
    </cfRule>
    <cfRule type="expression" dxfId="133" priority="8">
      <formula>LEN((SUBSTITUTE(B3," ","")))&gt;F3</formula>
    </cfRule>
  </conditionalFormatting>
  <conditionalFormatting sqref="D5">
    <cfRule type="expression" dxfId="132" priority="9">
      <formula>LEN(SUBSTITUTE(B5," ",""))=0</formula>
    </cfRule>
    <cfRule type="expression" dxfId="131" priority="10">
      <formula>LEN(SUBSTITUTE(B5," ",""))&lt;=F5</formula>
    </cfRule>
    <cfRule type="expression" dxfId="13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3742</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129" priority="2">
      <formula>LEN(B5)&gt;0</formula>
    </cfRule>
    <cfRule type="expression" dxfId="128" priority="3">
      <formula>LEN(B5)&lt;1</formula>
    </cfRule>
  </conditionalFormatting>
  <conditionalFormatting sqref="C3:C4">
    <cfRule type="expression" dxfId="127" priority="4">
      <formula>LEN(B3)&gt;0</formula>
    </cfRule>
    <cfRule type="expression" dxfId="126" priority="5">
      <formula>LEN(B3)&lt;1</formula>
    </cfRule>
  </conditionalFormatting>
  <conditionalFormatting sqref="D3:E4">
    <cfRule type="expression" dxfId="125" priority="6">
      <formula>LEN(SUBSTITUTE(B3," ",""))=0</formula>
    </cfRule>
    <cfRule type="expression" dxfId="124" priority="7">
      <formula>LEN((SUBSTITUTE(B3," ","")))&lt;=F3</formula>
    </cfRule>
    <cfRule type="expression" dxfId="123" priority="8">
      <formula>LEN((SUBSTITUTE(B3," ","")))&gt;F3</formula>
    </cfRule>
  </conditionalFormatting>
  <conditionalFormatting sqref="D5">
    <cfRule type="expression" dxfId="122" priority="9">
      <formula>LEN(SUBSTITUTE(B5," ",""))=0</formula>
    </cfRule>
    <cfRule type="expression" dxfId="121" priority="10">
      <formula>LEN(SUBSTITUTE(B5," ",""))&lt;=F5</formula>
    </cfRule>
    <cfRule type="expression" dxfId="12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3743</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119" priority="2">
      <formula>LEN(B5)&gt;0</formula>
    </cfRule>
    <cfRule type="expression" dxfId="118" priority="3">
      <formula>LEN(B5)&lt;1</formula>
    </cfRule>
  </conditionalFormatting>
  <conditionalFormatting sqref="C3:C4">
    <cfRule type="expression" dxfId="117" priority="4">
      <formula>LEN(B3)&gt;0</formula>
    </cfRule>
    <cfRule type="expression" dxfId="116" priority="5">
      <formula>LEN(B3)&lt;1</formula>
    </cfRule>
  </conditionalFormatting>
  <conditionalFormatting sqref="D3:E4">
    <cfRule type="expression" dxfId="115" priority="6">
      <formula>LEN(SUBSTITUTE(B3," ",""))=0</formula>
    </cfRule>
    <cfRule type="expression" dxfId="114" priority="7">
      <formula>LEN((SUBSTITUTE(B3," ","")))&lt;=F3</formula>
    </cfRule>
    <cfRule type="expression" dxfId="113" priority="8">
      <formula>LEN((SUBSTITUTE(B3," ","")))&gt;F3</formula>
    </cfRule>
  </conditionalFormatting>
  <conditionalFormatting sqref="D5">
    <cfRule type="expression" dxfId="112" priority="9">
      <formula>LEN(SUBSTITUTE(B5," ",""))=0</formula>
    </cfRule>
    <cfRule type="expression" dxfId="111" priority="10">
      <formula>LEN(SUBSTITUTE(B5," ",""))&lt;=F5</formula>
    </cfRule>
    <cfRule type="expression" dxfId="11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3744</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109" priority="2">
      <formula>LEN(B5)&gt;0</formula>
    </cfRule>
    <cfRule type="expression" dxfId="108" priority="3">
      <formula>LEN(B5)&lt;1</formula>
    </cfRule>
  </conditionalFormatting>
  <conditionalFormatting sqref="C3:C4">
    <cfRule type="expression" dxfId="107" priority="4">
      <formula>LEN(B3)&gt;0</formula>
    </cfRule>
    <cfRule type="expression" dxfId="106" priority="5">
      <formula>LEN(B3)&lt;1</formula>
    </cfRule>
  </conditionalFormatting>
  <conditionalFormatting sqref="D3:E4">
    <cfRule type="expression" dxfId="105" priority="6">
      <formula>LEN(SUBSTITUTE(B3," ",""))=0</formula>
    </cfRule>
    <cfRule type="expression" dxfId="104" priority="7">
      <formula>LEN((SUBSTITUTE(B3," ","")))&lt;=F3</formula>
    </cfRule>
    <cfRule type="expression" dxfId="103" priority="8">
      <formula>LEN((SUBSTITUTE(B3," ","")))&gt;F3</formula>
    </cfRule>
  </conditionalFormatting>
  <conditionalFormatting sqref="D5">
    <cfRule type="expression" dxfId="102" priority="9">
      <formula>LEN(SUBSTITUTE(B5," ",""))=0</formula>
    </cfRule>
    <cfRule type="expression" dxfId="101" priority="10">
      <formula>LEN(SUBSTITUTE(B5," ",""))&lt;=F5</formula>
    </cfRule>
    <cfRule type="expression" dxfId="10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3745</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99" priority="2">
      <formula>LEN(B5)&gt;0</formula>
    </cfRule>
    <cfRule type="expression" dxfId="98" priority="3">
      <formula>LEN(B5)&lt;1</formula>
    </cfRule>
  </conditionalFormatting>
  <conditionalFormatting sqref="C3:C4">
    <cfRule type="expression" dxfId="97" priority="4">
      <formula>LEN(B3)&gt;0</formula>
    </cfRule>
    <cfRule type="expression" dxfId="96" priority="5">
      <formula>LEN(B3)&lt;1</formula>
    </cfRule>
  </conditionalFormatting>
  <conditionalFormatting sqref="D3:E4">
    <cfRule type="expression" dxfId="95" priority="6">
      <formula>LEN(SUBSTITUTE(B3," ",""))=0</formula>
    </cfRule>
    <cfRule type="expression" dxfId="94" priority="7">
      <formula>LEN((SUBSTITUTE(B3," ","")))&lt;=F3</formula>
    </cfRule>
    <cfRule type="expression" dxfId="93" priority="8">
      <formula>LEN((SUBSTITUTE(B3," ","")))&gt;F3</formula>
    </cfRule>
  </conditionalFormatting>
  <conditionalFormatting sqref="D5">
    <cfRule type="expression" dxfId="92" priority="9">
      <formula>LEN(SUBSTITUTE(B5," ",""))=0</formula>
    </cfRule>
    <cfRule type="expression" dxfId="91" priority="10">
      <formula>LEN(SUBSTITUTE(B5," ",""))&lt;=F5</formula>
    </cfRule>
    <cfRule type="expression" dxfId="9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3746</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89" priority="2">
      <formula>LEN(B5)&gt;0</formula>
    </cfRule>
    <cfRule type="expression" dxfId="88" priority="3">
      <formula>LEN(B5)&lt;1</formula>
    </cfRule>
  </conditionalFormatting>
  <conditionalFormatting sqref="C3:C4">
    <cfRule type="expression" dxfId="87" priority="4">
      <formula>LEN(B3)&gt;0</formula>
    </cfRule>
    <cfRule type="expression" dxfId="86" priority="5">
      <formula>LEN(B3)&lt;1</formula>
    </cfRule>
  </conditionalFormatting>
  <conditionalFormatting sqref="D3:E4">
    <cfRule type="expression" dxfId="85" priority="6">
      <formula>LEN(SUBSTITUTE(B3," ",""))=0</formula>
    </cfRule>
    <cfRule type="expression" dxfId="84" priority="7">
      <formula>LEN((SUBSTITUTE(B3," ","")))&lt;=F3</formula>
    </cfRule>
    <cfRule type="expression" dxfId="83" priority="8">
      <formula>LEN((SUBSTITUTE(B3," ","")))&gt;F3</formula>
    </cfRule>
  </conditionalFormatting>
  <conditionalFormatting sqref="D5">
    <cfRule type="expression" dxfId="82" priority="9">
      <formula>LEN(SUBSTITUTE(B5," ",""))=0</formula>
    </cfRule>
    <cfRule type="expression" dxfId="81" priority="10">
      <formula>LEN(SUBSTITUTE(B5," ",""))&lt;=F5</formula>
    </cfRule>
    <cfRule type="expression" dxfId="8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3747</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79" priority="2">
      <formula>LEN(B5)&gt;0</formula>
    </cfRule>
    <cfRule type="expression" dxfId="78" priority="3">
      <formula>LEN(B5)&lt;1</formula>
    </cfRule>
  </conditionalFormatting>
  <conditionalFormatting sqref="C3:C4">
    <cfRule type="expression" dxfId="77" priority="4">
      <formula>LEN(B3)&gt;0</formula>
    </cfRule>
    <cfRule type="expression" dxfId="76" priority="5">
      <formula>LEN(B3)&lt;1</formula>
    </cfRule>
  </conditionalFormatting>
  <conditionalFormatting sqref="D3:E4">
    <cfRule type="expression" dxfId="75" priority="6">
      <formula>LEN(SUBSTITUTE(B3," ",""))=0</formula>
    </cfRule>
    <cfRule type="expression" dxfId="74" priority="7">
      <formula>LEN((SUBSTITUTE(B3," ","")))&lt;=F3</formula>
    </cfRule>
    <cfRule type="expression" dxfId="73" priority="8">
      <formula>LEN((SUBSTITUTE(B3," ","")))&gt;F3</formula>
    </cfRule>
  </conditionalFormatting>
  <conditionalFormatting sqref="D5">
    <cfRule type="expression" dxfId="72" priority="9">
      <formula>LEN(SUBSTITUTE(B5," ",""))=0</formula>
    </cfRule>
    <cfRule type="expression" dxfId="71" priority="10">
      <formula>LEN(SUBSTITUTE(B5," ",""))&lt;=F5</formula>
    </cfRule>
    <cfRule type="expression" dxfId="7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3748</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69" priority="2">
      <formula>LEN(B5)&gt;0</formula>
    </cfRule>
    <cfRule type="expression" dxfId="68" priority="3">
      <formula>LEN(B5)&lt;1</formula>
    </cfRule>
  </conditionalFormatting>
  <conditionalFormatting sqref="C3:C4">
    <cfRule type="expression" dxfId="67" priority="4">
      <formula>LEN(B3)&gt;0</formula>
    </cfRule>
    <cfRule type="expression" dxfId="66" priority="5">
      <formula>LEN(B3)&lt;1</formula>
    </cfRule>
  </conditionalFormatting>
  <conditionalFormatting sqref="D3:E4">
    <cfRule type="expression" dxfId="65" priority="6">
      <formula>LEN(SUBSTITUTE(B3," ",""))=0</formula>
    </cfRule>
    <cfRule type="expression" dxfId="64" priority="7">
      <formula>LEN((SUBSTITUTE(B3," ","")))&lt;=F3</formula>
    </cfRule>
    <cfRule type="expression" dxfId="63" priority="8">
      <formula>LEN((SUBSTITUTE(B3," ","")))&gt;F3</formula>
    </cfRule>
  </conditionalFormatting>
  <conditionalFormatting sqref="D5">
    <cfRule type="expression" dxfId="62" priority="9">
      <formula>LEN(SUBSTITUTE(B5," ",""))=0</formula>
    </cfRule>
    <cfRule type="expression" dxfId="61" priority="10">
      <formula>LEN(SUBSTITUTE(B5," ",""))&lt;=F5</formula>
    </cfRule>
    <cfRule type="expression" dxfId="6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3749</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59" priority="2">
      <formula>LEN(B5)&gt;0</formula>
    </cfRule>
    <cfRule type="expression" dxfId="58" priority="3">
      <formula>LEN(B5)&lt;1</formula>
    </cfRule>
  </conditionalFormatting>
  <conditionalFormatting sqref="C3:C4">
    <cfRule type="expression" dxfId="57" priority="4">
      <formula>LEN(B3)&gt;0</formula>
    </cfRule>
    <cfRule type="expression" dxfId="56" priority="5">
      <formula>LEN(B3)&lt;1</formula>
    </cfRule>
  </conditionalFormatting>
  <conditionalFormatting sqref="D3:E4">
    <cfRule type="expression" dxfId="55" priority="6">
      <formula>LEN(SUBSTITUTE(B3," ",""))=0</formula>
    </cfRule>
    <cfRule type="expression" dxfId="54" priority="7">
      <formula>LEN((SUBSTITUTE(B3," ","")))&lt;=F3</formula>
    </cfRule>
    <cfRule type="expression" dxfId="53" priority="8">
      <formula>LEN((SUBSTITUTE(B3," ","")))&gt;F3</formula>
    </cfRule>
  </conditionalFormatting>
  <conditionalFormatting sqref="D5">
    <cfRule type="expression" dxfId="52" priority="9">
      <formula>LEN(SUBSTITUTE(B5," ",""))=0</formula>
    </cfRule>
    <cfRule type="expression" dxfId="51" priority="10">
      <formula>LEN(SUBSTITUTE(B5," ",""))&lt;=F5</formula>
    </cfRule>
    <cfRule type="expression" dxfId="5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3750</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49" priority="2">
      <formula>LEN(B5)&gt;0</formula>
    </cfRule>
    <cfRule type="expression" dxfId="48" priority="3">
      <formula>LEN(B5)&lt;1</formula>
    </cfRule>
  </conditionalFormatting>
  <conditionalFormatting sqref="C3:C4">
    <cfRule type="expression" dxfId="47" priority="4">
      <formula>LEN(B3)&gt;0</formula>
    </cfRule>
    <cfRule type="expression" dxfId="46" priority="5">
      <formula>LEN(B3)&lt;1</formula>
    </cfRule>
  </conditionalFormatting>
  <conditionalFormatting sqref="D3:E4">
    <cfRule type="expression" dxfId="45" priority="6">
      <formula>LEN(SUBSTITUTE(B3," ",""))=0</formula>
    </cfRule>
    <cfRule type="expression" dxfId="44" priority="7">
      <formula>LEN((SUBSTITUTE(B3," ","")))&lt;=F3</formula>
    </cfRule>
    <cfRule type="expression" dxfId="43" priority="8">
      <formula>LEN((SUBSTITUTE(B3," ","")))&gt;F3</formula>
    </cfRule>
  </conditionalFormatting>
  <conditionalFormatting sqref="D5">
    <cfRule type="expression" dxfId="42" priority="9">
      <formula>LEN(SUBSTITUTE(B5," ",""))=0</formula>
    </cfRule>
    <cfRule type="expression" dxfId="41" priority="10">
      <formula>LEN(SUBSTITUTE(B5," ",""))&lt;=F5</formula>
    </cfRule>
    <cfRule type="expression" dxfId="4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3751</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39" priority="2">
      <formula>LEN(B5)&gt;0</formula>
    </cfRule>
    <cfRule type="expression" dxfId="38" priority="3">
      <formula>LEN(B5)&lt;1</formula>
    </cfRule>
  </conditionalFormatting>
  <conditionalFormatting sqref="C3:C4">
    <cfRule type="expression" dxfId="37" priority="4">
      <formula>LEN(B3)&gt;0</formula>
    </cfRule>
    <cfRule type="expression" dxfId="36" priority="5">
      <formula>LEN(B3)&lt;1</formula>
    </cfRule>
  </conditionalFormatting>
  <conditionalFormatting sqref="D3:E4">
    <cfRule type="expression" dxfId="35" priority="6">
      <formula>LEN(SUBSTITUTE(B3," ",""))=0</formula>
    </cfRule>
    <cfRule type="expression" dxfId="34" priority="7">
      <formula>LEN((SUBSTITUTE(B3," ","")))&lt;=F3</formula>
    </cfRule>
    <cfRule type="expression" dxfId="33" priority="8">
      <formula>LEN((SUBSTITUTE(B3," ","")))&gt;F3</formula>
    </cfRule>
  </conditionalFormatting>
  <conditionalFormatting sqref="D5">
    <cfRule type="expression" dxfId="32" priority="9">
      <formula>LEN(SUBSTITUTE(B5," ",""))=0</formula>
    </cfRule>
    <cfRule type="expression" dxfId="31" priority="10">
      <formula>LEN(SUBSTITUTE(B5," ",""))&lt;=F5</formula>
    </cfRule>
    <cfRule type="expression" dxfId="3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3752</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29" priority="2">
      <formula>LEN(B5)&gt;0</formula>
    </cfRule>
    <cfRule type="expression" dxfId="28" priority="3">
      <formula>LEN(B5)&lt;1</formula>
    </cfRule>
  </conditionalFormatting>
  <conditionalFormatting sqref="C3:C4">
    <cfRule type="expression" dxfId="27" priority="4">
      <formula>LEN(B3)&gt;0</formula>
    </cfRule>
    <cfRule type="expression" dxfId="26" priority="5">
      <formula>LEN(B3)&lt;1</formula>
    </cfRule>
  </conditionalFormatting>
  <conditionalFormatting sqref="D3:E4">
    <cfRule type="expression" dxfId="25" priority="6">
      <formula>LEN(SUBSTITUTE(B3," ",""))=0</formula>
    </cfRule>
    <cfRule type="expression" dxfId="24" priority="7">
      <formula>LEN((SUBSTITUTE(B3," ","")))&lt;=F3</formula>
    </cfRule>
    <cfRule type="expression" dxfId="23" priority="8">
      <formula>LEN((SUBSTITUTE(B3," ","")))&gt;F3</formula>
    </cfRule>
  </conditionalFormatting>
  <conditionalFormatting sqref="D5">
    <cfRule type="expression" dxfId="22" priority="9">
      <formula>LEN(SUBSTITUTE(B5," ",""))=0</formula>
    </cfRule>
    <cfRule type="expression" dxfId="21" priority="10">
      <formula>LEN(SUBSTITUTE(B5," ",""))&lt;=F5</formula>
    </cfRule>
    <cfRule type="expression" dxfId="2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3753</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19" priority="2">
      <formula>LEN(B5)&gt;0</formula>
    </cfRule>
    <cfRule type="expression" dxfId="18" priority="3">
      <formula>LEN(B5)&lt;1</formula>
    </cfRule>
  </conditionalFormatting>
  <conditionalFormatting sqref="C3:C4">
    <cfRule type="expression" dxfId="17" priority="4">
      <formula>LEN(B3)&gt;0</formula>
    </cfRule>
    <cfRule type="expression" dxfId="16" priority="5">
      <formula>LEN(B3)&lt;1</formula>
    </cfRule>
  </conditionalFormatting>
  <conditionalFormatting sqref="D3:E4">
    <cfRule type="expression" dxfId="15" priority="6">
      <formula>LEN(SUBSTITUTE(B3," ",""))=0</formula>
    </cfRule>
    <cfRule type="expression" dxfId="14" priority="7">
      <formula>LEN((SUBSTITUTE(B3," ","")))&lt;=F3</formula>
    </cfRule>
    <cfRule type="expression" dxfId="13" priority="8">
      <formula>LEN((SUBSTITUTE(B3," ","")))&gt;F3</formula>
    </cfRule>
  </conditionalFormatting>
  <conditionalFormatting sqref="D5">
    <cfRule type="expression" dxfId="12" priority="9">
      <formula>LEN(SUBSTITUTE(B5," ",""))=0</formula>
    </cfRule>
    <cfRule type="expression" dxfId="11" priority="10">
      <formula>LEN(SUBSTITUTE(B5," ",""))&lt;=F5</formula>
    </cfRule>
    <cfRule type="expression" dxfId="10" priority="11">
      <formula>LEN(SUBSTITUTE(B5," ",""))&gt;F5</formula>
    </cfRule>
  </conditionalFormatting>
  <pageMargins left="0.7" right="0.7" top="0.75" bottom="0.75" header="0.511811023622047" footer="0.511811023622047"/>
  <pageSetup paperSize="9" orientation="portrait" horizontalDpi="300" verticalDpi="30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dimension ref="A1:F7"/>
  <sheetViews>
    <sheetView showGridLines="0" zoomScaleNormal="100" workbookViewId="0">
      <selection activeCell="A26" sqref="A26"/>
    </sheetView>
  </sheetViews>
  <sheetFormatPr baseColWidth="10" defaultColWidth="9.140625" defaultRowHeight="12.75"/>
  <cols>
    <col min="1" max="1" width="28.85546875" style="28" customWidth="1"/>
    <col min="2" max="2" width="58.7109375" style="28" customWidth="1"/>
    <col min="3" max="3" width="15.42578125" style="28" customWidth="1"/>
    <col min="4" max="4" width="18.5703125" style="28" customWidth="1"/>
    <col min="6" max="6" width="8.7109375" style="28" hidden="1" customWidth="1"/>
  </cols>
  <sheetData>
    <row r="1" spans="1:6" ht="38.25">
      <c r="A1" s="47" t="s">
        <v>3754</v>
      </c>
      <c r="B1" s="173" t="s">
        <v>3665</v>
      </c>
    </row>
    <row r="3" spans="1:6" ht="324">
      <c r="A3" s="77" t="s">
        <v>3666</v>
      </c>
      <c r="B3" s="175"/>
      <c r="C3" s="177" t="s">
        <v>3667</v>
      </c>
      <c r="D3" s="176" t="str">
        <f>LEN(SUBSTITUTE(B3," ",""))&amp;" character(s) / "&amp;F3</f>
        <v>0 character(s) / 1000</v>
      </c>
      <c r="E3" s="176"/>
      <c r="F3" s="177">
        <v>1000</v>
      </c>
    </row>
    <row r="4" spans="1:6">
      <c r="A4" s="77"/>
      <c r="B4" s="178"/>
      <c r="C4" s="177"/>
      <c r="D4" s="176"/>
      <c r="E4" s="176"/>
      <c r="F4" s="177"/>
    </row>
    <row r="5" spans="1:6" ht="324">
      <c r="A5" s="77" t="s">
        <v>3668</v>
      </c>
      <c r="B5" s="175"/>
      <c r="C5" s="159" t="s">
        <v>3669</v>
      </c>
      <c r="D5" s="176" t="str">
        <f>LEN(SUBSTITUTE(B5," ",""))&amp;" character(s) / "&amp;F5</f>
        <v>0 character(s) / 1000</v>
      </c>
      <c r="F5" s="177">
        <v>1000</v>
      </c>
    </row>
    <row r="6" spans="1:6" ht="15.75">
      <c r="A6" s="179"/>
    </row>
    <row r="7" spans="1:6">
      <c r="D7" s="81"/>
      <c r="E7" s="81"/>
      <c r="F7" s="177"/>
    </row>
  </sheetData>
  <sheetProtection sheet="1" objects="1" scenarios="1"/>
  <conditionalFormatting sqref="C5">
    <cfRule type="expression" dxfId="9" priority="2">
      <formula>LEN(B5)&gt;0</formula>
    </cfRule>
    <cfRule type="expression" dxfId="8" priority="3">
      <formula>LEN(B5)&lt;1</formula>
    </cfRule>
  </conditionalFormatting>
  <conditionalFormatting sqref="C3:C4">
    <cfRule type="expression" dxfId="7" priority="4">
      <formula>LEN(B3)&gt;0</formula>
    </cfRule>
    <cfRule type="expression" dxfId="6" priority="5">
      <formula>LEN(B3)&lt;1</formula>
    </cfRule>
  </conditionalFormatting>
  <conditionalFormatting sqref="D3:E4">
    <cfRule type="expression" dxfId="5" priority="6">
      <formula>LEN(SUBSTITUTE(B3," ",""))=0</formula>
    </cfRule>
    <cfRule type="expression" dxfId="4" priority="7">
      <formula>LEN((SUBSTITUTE(B3," ","")))&lt;=F3</formula>
    </cfRule>
    <cfRule type="expression" dxfId="3" priority="8">
      <formula>LEN((SUBSTITUTE(B3," ","")))&gt;F3</formula>
    </cfRule>
  </conditionalFormatting>
  <conditionalFormatting sqref="D5">
    <cfRule type="expression" dxfId="2" priority="9">
      <formula>LEN(SUBSTITUTE(B5," ",""))=0</formula>
    </cfRule>
    <cfRule type="expression" dxfId="1" priority="10">
      <formula>LEN(SUBSTITUTE(B5," ",""))&lt;=F5</formula>
    </cfRule>
    <cfRule type="expression" dxfId="0" priority="11">
      <formula>LEN(SUBSTITUTE(B5," ",""))&gt;F5</formula>
    </cfRule>
  </conditionalFormatting>
  <pageMargins left="0.7" right="0.7" top="0.75" bottom="0.75"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39</TotalTime>
  <Application>Microsoft Excel</Application>
  <DocSecurity>0</DocSecurity>
  <ScaleCrop>false</ScaleCrop>
  <HeadingPairs>
    <vt:vector size="4" baseType="variant">
      <vt:variant>
        <vt:lpstr>Feuilles de calcul</vt:lpstr>
      </vt:variant>
      <vt:variant>
        <vt:i4>110</vt:i4>
      </vt:variant>
      <vt:variant>
        <vt:lpstr>Plages nommées</vt:lpstr>
      </vt:variant>
      <vt:variant>
        <vt:i4>565</vt:i4>
      </vt:variant>
    </vt:vector>
  </HeadingPairs>
  <TitlesOfParts>
    <vt:vector size="675" baseType="lpstr">
      <vt:lpstr>Lignes directrices européennes</vt:lpstr>
      <vt:lpstr>INSTRUCTIONS</vt:lpstr>
      <vt:lpstr>Lists</vt:lpstr>
      <vt:lpstr>INFORMATION PROJET</vt:lpstr>
      <vt:lpstr>TRANSFRONTALIER_TRANSNATIONAL</vt:lpstr>
      <vt:lpstr>PARTENAIRES</vt:lpstr>
      <vt:lpstr>MOTS-CLES</vt:lpstr>
      <vt:lpstr>OBJECTIFS SPECIFIQUES DE LA PAC</vt:lpstr>
      <vt:lpstr>SUPPORT AUDIOVISUEL</vt:lpstr>
      <vt:lpstr>SITES WEB</vt:lpstr>
      <vt:lpstr>PA1</vt:lpstr>
      <vt:lpstr>PA2</vt:lpstr>
      <vt:lpstr>PA3</vt:lpstr>
      <vt:lpstr>PA4</vt:lpstr>
      <vt:lpstr>PA5</vt:lpstr>
      <vt:lpstr>PA6</vt:lpstr>
      <vt:lpstr>PA7</vt:lpstr>
      <vt:lpstr>PA8</vt:lpstr>
      <vt:lpstr>PA9</vt:lpstr>
      <vt:lpstr>PA10</vt:lpstr>
      <vt:lpstr>PA11</vt:lpstr>
      <vt:lpstr>PA12</vt:lpstr>
      <vt:lpstr>PA13</vt:lpstr>
      <vt:lpstr>PA14</vt:lpstr>
      <vt:lpstr>PA15</vt:lpstr>
      <vt:lpstr>PA16</vt:lpstr>
      <vt:lpstr>PA17</vt:lpstr>
      <vt:lpstr>PA18</vt:lpstr>
      <vt:lpstr>PA19</vt:lpstr>
      <vt:lpstr>PA20</vt:lpstr>
      <vt:lpstr>PA21</vt:lpstr>
      <vt:lpstr>PA22</vt:lpstr>
      <vt:lpstr>PA23</vt:lpstr>
      <vt:lpstr>PA24</vt:lpstr>
      <vt:lpstr>PA25</vt:lpstr>
      <vt:lpstr>PA26</vt:lpstr>
      <vt:lpstr>PA27</vt:lpstr>
      <vt:lpstr>PA28</vt:lpstr>
      <vt:lpstr>PA29</vt:lpstr>
      <vt:lpstr>PA30</vt:lpstr>
      <vt:lpstr>PA31</vt:lpstr>
      <vt:lpstr>PA32</vt:lpstr>
      <vt:lpstr>PA33</vt:lpstr>
      <vt:lpstr>PA34</vt:lpstr>
      <vt:lpstr>PA35</vt:lpstr>
      <vt:lpstr>PA36</vt:lpstr>
      <vt:lpstr>PA37</vt:lpstr>
      <vt:lpstr>PA38</vt:lpstr>
      <vt:lpstr>PA39</vt:lpstr>
      <vt:lpstr>PA40</vt:lpstr>
      <vt:lpstr>PA41</vt:lpstr>
      <vt:lpstr>PA42</vt:lpstr>
      <vt:lpstr>PA43</vt:lpstr>
      <vt:lpstr>PA44</vt:lpstr>
      <vt:lpstr>PA45</vt:lpstr>
      <vt:lpstr>PA46</vt:lpstr>
      <vt:lpstr>PA47</vt:lpstr>
      <vt:lpstr>PA48</vt:lpstr>
      <vt:lpstr>PA49</vt:lpstr>
      <vt:lpstr>PA50</vt:lpstr>
      <vt:lpstr>PA51</vt:lpstr>
      <vt:lpstr>PA52</vt:lpstr>
      <vt:lpstr>PA53</vt:lpstr>
      <vt:lpstr>PA54</vt:lpstr>
      <vt:lpstr>PA55</vt:lpstr>
      <vt:lpstr>PA56</vt:lpstr>
      <vt:lpstr>PA57</vt:lpstr>
      <vt:lpstr>PA58</vt:lpstr>
      <vt:lpstr>PA59</vt:lpstr>
      <vt:lpstr>PA60</vt:lpstr>
      <vt:lpstr>PA61</vt:lpstr>
      <vt:lpstr>PA62</vt:lpstr>
      <vt:lpstr>PA63</vt:lpstr>
      <vt:lpstr>PA64</vt:lpstr>
      <vt:lpstr>PA65</vt:lpstr>
      <vt:lpstr>PA66</vt:lpstr>
      <vt:lpstr>PA67</vt:lpstr>
      <vt:lpstr>PA68</vt:lpstr>
      <vt:lpstr>PA69</vt:lpstr>
      <vt:lpstr>PA70</vt:lpstr>
      <vt:lpstr>PA71</vt:lpstr>
      <vt:lpstr>PA72</vt:lpstr>
      <vt:lpstr>PA73</vt:lpstr>
      <vt:lpstr>PA74</vt:lpstr>
      <vt:lpstr>PA75</vt:lpstr>
      <vt:lpstr>PA76</vt:lpstr>
      <vt:lpstr>PA77</vt:lpstr>
      <vt:lpstr>PA78</vt:lpstr>
      <vt:lpstr>PA79</vt:lpstr>
      <vt:lpstr>PA80</vt:lpstr>
      <vt:lpstr>PA81</vt:lpstr>
      <vt:lpstr>PA82</vt:lpstr>
      <vt:lpstr>PA83</vt:lpstr>
      <vt:lpstr>PA84</vt:lpstr>
      <vt:lpstr>PA85</vt:lpstr>
      <vt:lpstr>PA86</vt:lpstr>
      <vt:lpstr>PA87</vt:lpstr>
      <vt:lpstr>PA88</vt:lpstr>
      <vt:lpstr>PA89</vt:lpstr>
      <vt:lpstr>PA90</vt:lpstr>
      <vt:lpstr>PA91</vt:lpstr>
      <vt:lpstr>PA92</vt:lpstr>
      <vt:lpstr>PA93</vt:lpstr>
      <vt:lpstr>PA94</vt:lpstr>
      <vt:lpstr>PA95</vt:lpstr>
      <vt:lpstr>PA96</vt:lpstr>
      <vt:lpstr>PA97</vt:lpstr>
      <vt:lpstr>PA98</vt:lpstr>
      <vt:lpstr>PA99</vt:lpstr>
      <vt:lpstr>PA100</vt:lpstr>
      <vt:lpstr>'Lignes directrices européennes'!_ftn2</vt:lpstr>
      <vt:lpstr>'Lignes directrices européennes'!_ftn3</vt:lpstr>
      <vt:lpstr>'Lignes directrices européennes'!_ftnref2</vt:lpstr>
      <vt:lpstr>'Lignes directrices européennes'!_ftnref4</vt:lpstr>
      <vt:lpstr>'Lignes directrices européennes'!_ftnref5</vt:lpstr>
      <vt:lpstr>'Lignes directrices européennes'!_ftnref6</vt:lpstr>
      <vt:lpstr>add_comments</vt:lpstr>
      <vt:lpstr>add_info</vt:lpstr>
      <vt:lpstr>additional_funding_source</vt:lpstr>
      <vt:lpstr>audio_comments_1</vt:lpstr>
      <vt:lpstr>audio_comments_10</vt:lpstr>
      <vt:lpstr>audio_comments_11</vt:lpstr>
      <vt:lpstr>audio_comments_2</vt:lpstr>
      <vt:lpstr>audio_comments_3</vt:lpstr>
      <vt:lpstr>audio_comments_4</vt:lpstr>
      <vt:lpstr>audio_comments_5</vt:lpstr>
      <vt:lpstr>audio_comments_6</vt:lpstr>
      <vt:lpstr>audio_comments_7</vt:lpstr>
      <vt:lpstr>audio_comments_8</vt:lpstr>
      <vt:lpstr>audio_comments_9</vt:lpstr>
      <vt:lpstr>audio_title_1</vt:lpstr>
      <vt:lpstr>audio_title_10</vt:lpstr>
      <vt:lpstr>audio_title_2</vt:lpstr>
      <vt:lpstr>audio_title_3</vt:lpstr>
      <vt:lpstr>audio_title_4</vt:lpstr>
      <vt:lpstr>audio_title_5</vt:lpstr>
      <vt:lpstr>audio_title_6</vt:lpstr>
      <vt:lpstr>audio_title_7</vt:lpstr>
      <vt:lpstr>audio_title_8</vt:lpstr>
      <vt:lpstr>audio_title_9</vt:lpstr>
      <vt:lpstr>audio_url_1</vt:lpstr>
      <vt:lpstr>audio_url_10</vt:lpstr>
      <vt:lpstr>audio_url_2</vt:lpstr>
      <vt:lpstr>audio_url_3</vt:lpstr>
      <vt:lpstr>audio_url_4</vt:lpstr>
      <vt:lpstr>audio_url_5</vt:lpstr>
      <vt:lpstr>audio_url_6</vt:lpstr>
      <vt:lpstr>audio_url_7</vt:lpstr>
      <vt:lpstr>audio_url_8</vt:lpstr>
      <vt:lpstr>audio_url_9</vt:lpstr>
      <vt:lpstr>CCI_AT</vt:lpstr>
      <vt:lpstr>CCI_BE</vt:lpstr>
      <vt:lpstr>CCI_BG</vt:lpstr>
      <vt:lpstr>CCI_CY</vt:lpstr>
      <vt:lpstr>CCI_CZ</vt:lpstr>
      <vt:lpstr>CCI_DE</vt:lpstr>
      <vt:lpstr>CCI_DK</vt:lpstr>
      <vt:lpstr>CCI_EE</vt:lpstr>
      <vt:lpstr>CCI_ES</vt:lpstr>
      <vt:lpstr>CCI_FI</vt:lpstr>
      <vt:lpstr>CCI_FR</vt:lpstr>
      <vt:lpstr>CCI_GR</vt:lpstr>
      <vt:lpstr>CCI_HR</vt:lpstr>
      <vt:lpstr>CCI_HU</vt:lpstr>
      <vt:lpstr>CCI_IE</vt:lpstr>
      <vt:lpstr>CCI_IT</vt:lpstr>
      <vt:lpstr>CCI_LT</vt:lpstr>
      <vt:lpstr>CCI_LU</vt:lpstr>
      <vt:lpstr>CCI_LV</vt:lpstr>
      <vt:lpstr>CCI_MT</vt:lpstr>
      <vt:lpstr>CCI_NL</vt:lpstr>
      <vt:lpstr>CCI_PL</vt:lpstr>
      <vt:lpstr>CCI_PT</vt:lpstr>
      <vt:lpstr>CCI_RO</vt:lpstr>
      <vt:lpstr>CCI_SE</vt:lpstr>
      <vt:lpstr>CCI_SI</vt:lpstr>
      <vt:lpstr>CCI_SK</vt:lpstr>
      <vt:lpstr>CCI_UK</vt:lpstr>
      <vt:lpstr>coordinator_address</vt:lpstr>
      <vt:lpstr>coordinator_adress</vt:lpstr>
      <vt:lpstr>coordinator_email</vt:lpstr>
      <vt:lpstr>coordinator_name</vt:lpstr>
      <vt:lpstr>coordinator_phone</vt:lpstr>
      <vt:lpstr>country</vt:lpstr>
      <vt:lpstr>Cross_transnational</vt:lpstr>
      <vt:lpstr>CSP_objectives</vt:lpstr>
      <vt:lpstr>cty</vt:lpstr>
      <vt:lpstr>desc_act_english</vt:lpstr>
      <vt:lpstr>desc_act_native</vt:lpstr>
      <vt:lpstr>desc_ctx</vt:lpstr>
      <vt:lpstr>editor</vt:lpstr>
      <vt:lpstr>keyword1</vt:lpstr>
      <vt:lpstr>keyword10</vt:lpstr>
      <vt:lpstr>keyword2</vt:lpstr>
      <vt:lpstr>keyword3</vt:lpstr>
      <vt:lpstr>keyword4</vt:lpstr>
      <vt:lpstr>keyword5</vt:lpstr>
      <vt:lpstr>keyword6</vt:lpstr>
      <vt:lpstr>keyword7</vt:lpstr>
      <vt:lpstr>keyword8</vt:lpstr>
      <vt:lpstr>keyword9</vt:lpstr>
      <vt:lpstr>macro_categories</vt:lpstr>
      <vt:lpstr>Main_NUTS3_Code</vt:lpstr>
      <vt:lpstr>nuts_AT</vt:lpstr>
      <vt:lpstr>nuts_BE</vt:lpstr>
      <vt:lpstr>nuts_BG</vt:lpstr>
      <vt:lpstr>nuts_CH</vt:lpstr>
      <vt:lpstr>nuts_CY</vt:lpstr>
      <vt:lpstr>nuts_CZ</vt:lpstr>
      <vt:lpstr>nuts_DE</vt:lpstr>
      <vt:lpstr>nuts_DK</vt:lpstr>
      <vt:lpstr>nuts_EE</vt:lpstr>
      <vt:lpstr>nuts_ES</vt:lpstr>
      <vt:lpstr>nuts_FI</vt:lpstr>
      <vt:lpstr>nuts_FR</vt:lpstr>
      <vt:lpstr>nuts_GR</vt:lpstr>
      <vt:lpstr>nuts_HR</vt:lpstr>
      <vt:lpstr>nuts_HU</vt:lpstr>
      <vt:lpstr>nuts_IE</vt:lpstr>
      <vt:lpstr>nuts_IS</vt:lpstr>
      <vt:lpstr>nuts_IT</vt:lpstr>
      <vt:lpstr>nuts_LI</vt:lpstr>
      <vt:lpstr>nuts_LT</vt:lpstr>
      <vt:lpstr>nuts_LU</vt:lpstr>
      <vt:lpstr>nuts_LV</vt:lpstr>
      <vt:lpstr>nuts_ME</vt:lpstr>
      <vt:lpstr>nuts_MK</vt:lpstr>
      <vt:lpstr>nuts_MT</vt:lpstr>
      <vt:lpstr>nuts_NL</vt:lpstr>
      <vt:lpstr>nuts_NO</vt:lpstr>
      <vt:lpstr>nuts_PL</vt:lpstr>
      <vt:lpstr>nuts_PT</vt:lpstr>
      <vt:lpstr>nuts_RO</vt:lpstr>
      <vt:lpstr>nuts_SE</vt:lpstr>
      <vt:lpstr>nuts_SI</vt:lpstr>
      <vt:lpstr>nuts_SK</vt:lpstr>
      <vt:lpstr>nuts_TR</vt:lpstr>
      <vt:lpstr>nuts_UK</vt:lpstr>
      <vt:lpstr>nuts3</vt:lpstr>
      <vt:lpstr>nuts3_AT</vt:lpstr>
      <vt:lpstr>nuts3_BE</vt:lpstr>
      <vt:lpstr>nuts3_BG</vt:lpstr>
      <vt:lpstr>nuts3_CH</vt:lpstr>
      <vt:lpstr>nuts3_CY</vt:lpstr>
      <vt:lpstr>nuts3_CZ</vt:lpstr>
      <vt:lpstr>nuts3_DE</vt:lpstr>
      <vt:lpstr>nuts3_DK</vt:lpstr>
      <vt:lpstr>nuts3_EE</vt:lpstr>
      <vt:lpstr>nuts3_ES</vt:lpstr>
      <vt:lpstr>nuts3_FI</vt:lpstr>
      <vt:lpstr>nuts3_FR</vt:lpstr>
      <vt:lpstr>nuts3_HR</vt:lpstr>
      <vt:lpstr>nuts3_HU</vt:lpstr>
      <vt:lpstr>nuts3_IE</vt:lpstr>
      <vt:lpstr>nuts3_IS</vt:lpstr>
      <vt:lpstr>nuts3_IT</vt:lpstr>
      <vt:lpstr>nuts3_LI</vt:lpstr>
      <vt:lpstr>nuts3_LT</vt:lpstr>
      <vt:lpstr>nuts3_LU</vt:lpstr>
      <vt:lpstr>nuts3_LV</vt:lpstr>
      <vt:lpstr>nuts3_ME</vt:lpstr>
      <vt:lpstr>nuts3_MK</vt:lpstr>
      <vt:lpstr>nuts3_MT</vt:lpstr>
      <vt:lpstr>nuts3_NL</vt:lpstr>
      <vt:lpstr>nuts3_NO</vt:lpstr>
      <vt:lpstr>nuts3_PL</vt:lpstr>
      <vt:lpstr>nuts3_PT</vt:lpstr>
      <vt:lpstr>nuts3_RO</vt:lpstr>
      <vt:lpstr>nuts3_SE</vt:lpstr>
      <vt:lpstr>nuts3_SI</vt:lpstr>
      <vt:lpstr>nuts3_SK</vt:lpstr>
      <vt:lpstr>other_website_comments_1</vt:lpstr>
      <vt:lpstr>other_website_comments_10</vt:lpstr>
      <vt:lpstr>other_website_comments_2</vt:lpstr>
      <vt:lpstr>other_website_comments_3</vt:lpstr>
      <vt:lpstr>other_website_comments_4</vt:lpstr>
      <vt:lpstr>other_website_comments_5</vt:lpstr>
      <vt:lpstr>other_website_comments_6</vt:lpstr>
      <vt:lpstr>other_website_comments_7</vt:lpstr>
      <vt:lpstr>other_website_comments_8</vt:lpstr>
      <vt:lpstr>other_website_comments_9</vt:lpstr>
      <vt:lpstr>other_website_title_1</vt:lpstr>
      <vt:lpstr>other_website_title_10</vt:lpstr>
      <vt:lpstr>other_website_title_2</vt:lpstr>
      <vt:lpstr>other_website_title_3</vt:lpstr>
      <vt:lpstr>other_website_title_4</vt:lpstr>
      <vt:lpstr>other_website_title_5</vt:lpstr>
      <vt:lpstr>other_website_title_6</vt:lpstr>
      <vt:lpstr>other_website_title_7</vt:lpstr>
      <vt:lpstr>other_website_title_8</vt:lpstr>
      <vt:lpstr>other_website_title_9</vt:lpstr>
      <vt:lpstr>other_website_url_1</vt:lpstr>
      <vt:lpstr>other_website_url_10</vt:lpstr>
      <vt:lpstr>other_website_url_2</vt:lpstr>
      <vt:lpstr>other_website_url_3</vt:lpstr>
      <vt:lpstr>other_website_url_4</vt:lpstr>
      <vt:lpstr>other_website_url_5</vt:lpstr>
      <vt:lpstr>other_website_url_6</vt:lpstr>
      <vt:lpstr>other_website_url_7</vt:lpstr>
      <vt:lpstr>other_website_url_8</vt:lpstr>
      <vt:lpstr>other_website_url_9</vt:lpstr>
      <vt:lpstr>pa_obj_english_1</vt:lpstr>
      <vt:lpstr>pa_obj_native_1</vt:lpstr>
      <vt:lpstr>partner_address_1</vt:lpstr>
      <vt:lpstr>partner_address_10</vt:lpstr>
      <vt:lpstr>partner_address_2</vt:lpstr>
      <vt:lpstr>partner_address_3</vt:lpstr>
      <vt:lpstr>partner_address_4</vt:lpstr>
      <vt:lpstr>partner_address_5</vt:lpstr>
      <vt:lpstr>partner_address_6</vt:lpstr>
      <vt:lpstr>partner_address_7</vt:lpstr>
      <vt:lpstr>partner_address_8</vt:lpstr>
      <vt:lpstr>partner_address_9</vt:lpstr>
      <vt:lpstr>partner_email_1</vt:lpstr>
      <vt:lpstr>partner_email_10</vt:lpstr>
      <vt:lpstr>partner_email_2</vt:lpstr>
      <vt:lpstr>partner_email_3</vt:lpstr>
      <vt:lpstr>partner_email_4</vt:lpstr>
      <vt:lpstr>partner_email_5</vt:lpstr>
      <vt:lpstr>partner_email_6</vt:lpstr>
      <vt:lpstr>partner_email_7</vt:lpstr>
      <vt:lpstr>partner_email_8</vt:lpstr>
      <vt:lpstr>partner_email_9</vt:lpstr>
      <vt:lpstr>partner_name_1</vt:lpstr>
      <vt:lpstr>partner_name_10</vt:lpstr>
      <vt:lpstr>partner_name_2</vt:lpstr>
      <vt:lpstr>partner_name_3</vt:lpstr>
      <vt:lpstr>partner_name_4</vt:lpstr>
      <vt:lpstr>partner_name_5</vt:lpstr>
      <vt:lpstr>partner_name_6</vt:lpstr>
      <vt:lpstr>partner_name_7</vt:lpstr>
      <vt:lpstr>partner_name_8</vt:lpstr>
      <vt:lpstr>partner_name_9</vt:lpstr>
      <vt:lpstr>partner_phone_1</vt:lpstr>
      <vt:lpstr>partner_phone_10</vt:lpstr>
      <vt:lpstr>partner_phone_2</vt:lpstr>
      <vt:lpstr>partner_phone_3</vt:lpstr>
      <vt:lpstr>partner_phone_4</vt:lpstr>
      <vt:lpstr>partner_phone_5</vt:lpstr>
      <vt:lpstr>partner_phone_6</vt:lpstr>
      <vt:lpstr>partner_phone_7</vt:lpstr>
      <vt:lpstr>partner_phone_8</vt:lpstr>
      <vt:lpstr>partner_phone_9</vt:lpstr>
      <vt:lpstr>partner_type_1</vt:lpstr>
      <vt:lpstr>partner_type_10</vt:lpstr>
      <vt:lpstr>partner_type_2</vt:lpstr>
      <vt:lpstr>partner_type_3</vt:lpstr>
      <vt:lpstr>partner_type_4</vt:lpstr>
      <vt:lpstr>partner_type_5</vt:lpstr>
      <vt:lpstr>partner_type_6</vt:lpstr>
      <vt:lpstr>partner_type_7</vt:lpstr>
      <vt:lpstr>partner_type_8</vt:lpstr>
      <vt:lpstr>partner_type_9</vt:lpstr>
      <vt:lpstr>project_end</vt:lpstr>
      <vt:lpstr>project_start</vt:lpstr>
      <vt:lpstr>project_status</vt:lpstr>
      <vt:lpstr>project_unique_id</vt:lpstr>
      <vt:lpstr>RDP</vt:lpstr>
      <vt:lpstr>RuralDevProg</vt:lpstr>
      <vt:lpstr>short_sum_en1</vt:lpstr>
      <vt:lpstr>short_sum_en10</vt:lpstr>
      <vt:lpstr>short_sum_en11</vt:lpstr>
      <vt:lpstr>short_sum_en12</vt:lpstr>
      <vt:lpstr>short_sum_en13</vt:lpstr>
      <vt:lpstr>short_sum_en14</vt:lpstr>
      <vt:lpstr>short_sum_en15</vt:lpstr>
      <vt:lpstr>short_sum_en16</vt:lpstr>
      <vt:lpstr>short_sum_en17</vt:lpstr>
      <vt:lpstr>short_sum_en18</vt:lpstr>
      <vt:lpstr>short_sum_en19</vt:lpstr>
      <vt:lpstr>short_sum_en2</vt:lpstr>
      <vt:lpstr>'PA100'!short_sum_en20</vt:lpstr>
      <vt:lpstr>'PA21'!short_sum_en20</vt:lpstr>
      <vt:lpstr>'PA22'!short_sum_en20</vt:lpstr>
      <vt:lpstr>'PA23'!short_sum_en20</vt:lpstr>
      <vt:lpstr>'PA24'!short_sum_en20</vt:lpstr>
      <vt:lpstr>'PA25'!short_sum_en20</vt:lpstr>
      <vt:lpstr>'PA26'!short_sum_en20</vt:lpstr>
      <vt:lpstr>'PA27'!short_sum_en20</vt:lpstr>
      <vt:lpstr>'PA28'!short_sum_en20</vt:lpstr>
      <vt:lpstr>'PA29'!short_sum_en20</vt:lpstr>
      <vt:lpstr>'PA30'!short_sum_en20</vt:lpstr>
      <vt:lpstr>'PA31'!short_sum_en20</vt:lpstr>
      <vt:lpstr>'PA32'!short_sum_en20</vt:lpstr>
      <vt:lpstr>'PA33'!short_sum_en20</vt:lpstr>
      <vt:lpstr>'PA34'!short_sum_en20</vt:lpstr>
      <vt:lpstr>'PA35'!short_sum_en20</vt:lpstr>
      <vt:lpstr>'PA36'!short_sum_en20</vt:lpstr>
      <vt:lpstr>'PA37'!short_sum_en20</vt:lpstr>
      <vt:lpstr>'PA38'!short_sum_en20</vt:lpstr>
      <vt:lpstr>'PA39'!short_sum_en20</vt:lpstr>
      <vt:lpstr>'PA40'!short_sum_en20</vt:lpstr>
      <vt:lpstr>'PA41'!short_sum_en20</vt:lpstr>
      <vt:lpstr>'PA42'!short_sum_en20</vt:lpstr>
      <vt:lpstr>'PA43'!short_sum_en20</vt:lpstr>
      <vt:lpstr>'PA44'!short_sum_en20</vt:lpstr>
      <vt:lpstr>'PA45'!short_sum_en20</vt:lpstr>
      <vt:lpstr>'PA46'!short_sum_en20</vt:lpstr>
      <vt:lpstr>'PA47'!short_sum_en20</vt:lpstr>
      <vt:lpstr>'PA48'!short_sum_en20</vt:lpstr>
      <vt:lpstr>'PA49'!short_sum_en20</vt:lpstr>
      <vt:lpstr>'PA50'!short_sum_en20</vt:lpstr>
      <vt:lpstr>'PA51'!short_sum_en20</vt:lpstr>
      <vt:lpstr>'PA52'!short_sum_en20</vt:lpstr>
      <vt:lpstr>'PA53'!short_sum_en20</vt:lpstr>
      <vt:lpstr>'PA54'!short_sum_en20</vt:lpstr>
      <vt:lpstr>'PA55'!short_sum_en20</vt:lpstr>
      <vt:lpstr>'PA56'!short_sum_en20</vt:lpstr>
      <vt:lpstr>'PA57'!short_sum_en20</vt:lpstr>
      <vt:lpstr>'PA58'!short_sum_en20</vt:lpstr>
      <vt:lpstr>'PA59'!short_sum_en20</vt:lpstr>
      <vt:lpstr>'PA60'!short_sum_en20</vt:lpstr>
      <vt:lpstr>'PA61'!short_sum_en20</vt:lpstr>
      <vt:lpstr>'PA62'!short_sum_en20</vt:lpstr>
      <vt:lpstr>'PA63'!short_sum_en20</vt:lpstr>
      <vt:lpstr>'PA64'!short_sum_en20</vt:lpstr>
      <vt:lpstr>'PA65'!short_sum_en20</vt:lpstr>
      <vt:lpstr>'PA66'!short_sum_en20</vt:lpstr>
      <vt:lpstr>'PA67'!short_sum_en20</vt:lpstr>
      <vt:lpstr>'PA68'!short_sum_en20</vt:lpstr>
      <vt:lpstr>'PA69'!short_sum_en20</vt:lpstr>
      <vt:lpstr>'PA70'!short_sum_en20</vt:lpstr>
      <vt:lpstr>'PA71'!short_sum_en20</vt:lpstr>
      <vt:lpstr>'PA72'!short_sum_en20</vt:lpstr>
      <vt:lpstr>'PA73'!short_sum_en20</vt:lpstr>
      <vt:lpstr>'PA74'!short_sum_en20</vt:lpstr>
      <vt:lpstr>'PA75'!short_sum_en20</vt:lpstr>
      <vt:lpstr>'PA76'!short_sum_en20</vt:lpstr>
      <vt:lpstr>'PA77'!short_sum_en20</vt:lpstr>
      <vt:lpstr>'PA78'!short_sum_en20</vt:lpstr>
      <vt:lpstr>'PA79'!short_sum_en20</vt:lpstr>
      <vt:lpstr>'PA80'!short_sum_en20</vt:lpstr>
      <vt:lpstr>'PA81'!short_sum_en20</vt:lpstr>
      <vt:lpstr>'PA82'!short_sum_en20</vt:lpstr>
      <vt:lpstr>'PA83'!short_sum_en20</vt:lpstr>
      <vt:lpstr>'PA84'!short_sum_en20</vt:lpstr>
      <vt:lpstr>'PA85'!short_sum_en20</vt:lpstr>
      <vt:lpstr>'PA86'!short_sum_en20</vt:lpstr>
      <vt:lpstr>'PA87'!short_sum_en20</vt:lpstr>
      <vt:lpstr>'PA88'!short_sum_en20</vt:lpstr>
      <vt:lpstr>'PA89'!short_sum_en20</vt:lpstr>
      <vt:lpstr>'PA90'!short_sum_en20</vt:lpstr>
      <vt:lpstr>'PA91'!short_sum_en20</vt:lpstr>
      <vt:lpstr>'PA92'!short_sum_en20</vt:lpstr>
      <vt:lpstr>'PA93'!short_sum_en20</vt:lpstr>
      <vt:lpstr>'PA94'!short_sum_en20</vt:lpstr>
      <vt:lpstr>'PA95'!short_sum_en20</vt:lpstr>
      <vt:lpstr>'PA96'!short_sum_en20</vt:lpstr>
      <vt:lpstr>'PA97'!short_sum_en20</vt:lpstr>
      <vt:lpstr>'PA98'!short_sum_en20</vt:lpstr>
      <vt:lpstr>'PA99'!short_sum_en20</vt:lpstr>
      <vt:lpstr>short_sum_en20</vt:lpstr>
      <vt:lpstr>short_sum_en3</vt:lpstr>
      <vt:lpstr>short_sum_en4</vt:lpstr>
      <vt:lpstr>short_sum_en5</vt:lpstr>
      <vt:lpstr>short_sum_en6</vt:lpstr>
      <vt:lpstr>short_sum_en7</vt:lpstr>
      <vt:lpstr>short_sum_en8</vt:lpstr>
      <vt:lpstr>short_sum_en9</vt:lpstr>
      <vt:lpstr>short_sum1</vt:lpstr>
      <vt:lpstr>short_sum10</vt:lpstr>
      <vt:lpstr>short_sum11</vt:lpstr>
      <vt:lpstr>short_sum12</vt:lpstr>
      <vt:lpstr>short_sum13</vt:lpstr>
      <vt:lpstr>short_sum14</vt:lpstr>
      <vt:lpstr>short_sum15</vt:lpstr>
      <vt:lpstr>short_sum16</vt:lpstr>
      <vt:lpstr>short_sum17</vt:lpstr>
      <vt:lpstr>short_sum18</vt:lpstr>
      <vt:lpstr>short_sum19</vt:lpstr>
      <vt:lpstr>short_sum2</vt:lpstr>
      <vt:lpstr>'PA100'!short_sum20</vt:lpstr>
      <vt:lpstr>'PA21'!short_sum20</vt:lpstr>
      <vt:lpstr>'PA22'!short_sum20</vt:lpstr>
      <vt:lpstr>'PA23'!short_sum20</vt:lpstr>
      <vt:lpstr>'PA24'!short_sum20</vt:lpstr>
      <vt:lpstr>'PA25'!short_sum20</vt:lpstr>
      <vt:lpstr>'PA26'!short_sum20</vt:lpstr>
      <vt:lpstr>'PA27'!short_sum20</vt:lpstr>
      <vt:lpstr>'PA28'!short_sum20</vt:lpstr>
      <vt:lpstr>'PA29'!short_sum20</vt:lpstr>
      <vt:lpstr>'PA30'!short_sum20</vt:lpstr>
      <vt:lpstr>'PA31'!short_sum20</vt:lpstr>
      <vt:lpstr>'PA32'!short_sum20</vt:lpstr>
      <vt:lpstr>'PA33'!short_sum20</vt:lpstr>
      <vt:lpstr>'PA34'!short_sum20</vt:lpstr>
      <vt:lpstr>'PA35'!short_sum20</vt:lpstr>
      <vt:lpstr>'PA36'!short_sum20</vt:lpstr>
      <vt:lpstr>'PA37'!short_sum20</vt:lpstr>
      <vt:lpstr>'PA38'!short_sum20</vt:lpstr>
      <vt:lpstr>'PA39'!short_sum20</vt:lpstr>
      <vt:lpstr>'PA40'!short_sum20</vt:lpstr>
      <vt:lpstr>'PA41'!short_sum20</vt:lpstr>
      <vt:lpstr>'PA42'!short_sum20</vt:lpstr>
      <vt:lpstr>'PA43'!short_sum20</vt:lpstr>
      <vt:lpstr>'PA44'!short_sum20</vt:lpstr>
      <vt:lpstr>'PA45'!short_sum20</vt:lpstr>
      <vt:lpstr>'PA46'!short_sum20</vt:lpstr>
      <vt:lpstr>'PA47'!short_sum20</vt:lpstr>
      <vt:lpstr>'PA48'!short_sum20</vt:lpstr>
      <vt:lpstr>'PA49'!short_sum20</vt:lpstr>
      <vt:lpstr>'PA50'!short_sum20</vt:lpstr>
      <vt:lpstr>'PA51'!short_sum20</vt:lpstr>
      <vt:lpstr>'PA52'!short_sum20</vt:lpstr>
      <vt:lpstr>'PA53'!short_sum20</vt:lpstr>
      <vt:lpstr>'PA54'!short_sum20</vt:lpstr>
      <vt:lpstr>'PA55'!short_sum20</vt:lpstr>
      <vt:lpstr>'PA56'!short_sum20</vt:lpstr>
      <vt:lpstr>'PA57'!short_sum20</vt:lpstr>
      <vt:lpstr>'PA58'!short_sum20</vt:lpstr>
      <vt:lpstr>'PA59'!short_sum20</vt:lpstr>
      <vt:lpstr>'PA60'!short_sum20</vt:lpstr>
      <vt:lpstr>'PA61'!short_sum20</vt:lpstr>
      <vt:lpstr>'PA62'!short_sum20</vt:lpstr>
      <vt:lpstr>'PA63'!short_sum20</vt:lpstr>
      <vt:lpstr>'PA64'!short_sum20</vt:lpstr>
      <vt:lpstr>'PA65'!short_sum20</vt:lpstr>
      <vt:lpstr>'PA66'!short_sum20</vt:lpstr>
      <vt:lpstr>'PA67'!short_sum20</vt:lpstr>
      <vt:lpstr>'PA68'!short_sum20</vt:lpstr>
      <vt:lpstr>'PA69'!short_sum20</vt:lpstr>
      <vt:lpstr>'PA70'!short_sum20</vt:lpstr>
      <vt:lpstr>'PA71'!short_sum20</vt:lpstr>
      <vt:lpstr>'PA72'!short_sum20</vt:lpstr>
      <vt:lpstr>'PA73'!short_sum20</vt:lpstr>
      <vt:lpstr>'PA74'!short_sum20</vt:lpstr>
      <vt:lpstr>'PA75'!short_sum20</vt:lpstr>
      <vt:lpstr>'PA76'!short_sum20</vt:lpstr>
      <vt:lpstr>'PA77'!short_sum20</vt:lpstr>
      <vt:lpstr>'PA78'!short_sum20</vt:lpstr>
      <vt:lpstr>'PA79'!short_sum20</vt:lpstr>
      <vt:lpstr>'PA80'!short_sum20</vt:lpstr>
      <vt:lpstr>'PA81'!short_sum20</vt:lpstr>
      <vt:lpstr>'PA82'!short_sum20</vt:lpstr>
      <vt:lpstr>'PA83'!short_sum20</vt:lpstr>
      <vt:lpstr>'PA84'!short_sum20</vt:lpstr>
      <vt:lpstr>'PA85'!short_sum20</vt:lpstr>
      <vt:lpstr>'PA86'!short_sum20</vt:lpstr>
      <vt:lpstr>'PA87'!short_sum20</vt:lpstr>
      <vt:lpstr>'PA88'!short_sum20</vt:lpstr>
      <vt:lpstr>'PA89'!short_sum20</vt:lpstr>
      <vt:lpstr>'PA90'!short_sum20</vt:lpstr>
      <vt:lpstr>'PA91'!short_sum20</vt:lpstr>
      <vt:lpstr>'PA92'!short_sum20</vt:lpstr>
      <vt:lpstr>'PA93'!short_sum20</vt:lpstr>
      <vt:lpstr>'PA94'!short_sum20</vt:lpstr>
      <vt:lpstr>'PA95'!short_sum20</vt:lpstr>
      <vt:lpstr>'PA96'!short_sum20</vt:lpstr>
      <vt:lpstr>'PA97'!short_sum20</vt:lpstr>
      <vt:lpstr>'PA98'!short_sum20</vt:lpstr>
      <vt:lpstr>'PA99'!short_sum20</vt:lpstr>
      <vt:lpstr>short_sum20</vt:lpstr>
      <vt:lpstr>short_sum3</vt:lpstr>
      <vt:lpstr>short_sum4</vt:lpstr>
      <vt:lpstr>short_sum5</vt:lpstr>
      <vt:lpstr>short_sum6</vt:lpstr>
      <vt:lpstr>short_sum7</vt:lpstr>
      <vt:lpstr>short_sum8</vt:lpstr>
      <vt:lpstr>short_sum9</vt:lpstr>
      <vt:lpstr>status</vt:lpstr>
      <vt:lpstr>title_english</vt:lpstr>
      <vt:lpstr>title_native</vt:lpstr>
      <vt:lpstr>totalBudget</vt:lpstr>
      <vt:lpstr>type_of_partner</vt:lpstr>
      <vt:lpstr>Union_strategies</vt:lpstr>
      <vt:lpstr>URL</vt:lpstr>
      <vt:lpstr>website_comment</vt:lpstr>
      <vt:lpstr>website_title</vt:lpstr>
      <vt:lpstr>website_url</vt:lpstr>
      <vt:lpstr>'INFORMATION PROJET'!Zone_d_impression</vt:lpstr>
      <vt:lpstr>INSTRUCTIONS!Zone_d_impression</vt:lpstr>
      <vt:lpstr>'Lignes directrices européennes'!Zone_d_impression</vt:lpstr>
      <vt:lpstr>'PA1'!Zone_d_impression</vt:lpstr>
      <vt:lpstr>'PA10'!Zone_d_impression</vt:lpstr>
      <vt:lpstr>'PA100'!Zone_d_impression</vt:lpstr>
      <vt:lpstr>'PA11'!Zone_d_impression</vt:lpstr>
      <vt:lpstr>'PA12'!Zone_d_impression</vt:lpstr>
      <vt:lpstr>'PA13'!Zone_d_impression</vt:lpstr>
      <vt:lpstr>'PA14'!Zone_d_impression</vt:lpstr>
      <vt:lpstr>'PA15'!Zone_d_impression</vt:lpstr>
      <vt:lpstr>'PA16'!Zone_d_impression</vt:lpstr>
      <vt:lpstr>'PA17'!Zone_d_impression</vt:lpstr>
      <vt:lpstr>'PA18'!Zone_d_impression</vt:lpstr>
      <vt:lpstr>'PA19'!Zone_d_impression</vt:lpstr>
      <vt:lpstr>'PA2'!Zone_d_impression</vt:lpstr>
      <vt:lpstr>'PA20'!Zone_d_impression</vt:lpstr>
      <vt:lpstr>'PA21'!Zone_d_impression</vt:lpstr>
      <vt:lpstr>'PA22'!Zone_d_impression</vt:lpstr>
      <vt:lpstr>'PA23'!Zone_d_impression</vt:lpstr>
      <vt:lpstr>'PA24'!Zone_d_impression</vt:lpstr>
      <vt:lpstr>'PA25'!Zone_d_impression</vt:lpstr>
      <vt:lpstr>'PA26'!Zone_d_impression</vt:lpstr>
      <vt:lpstr>'PA27'!Zone_d_impression</vt:lpstr>
      <vt:lpstr>'PA28'!Zone_d_impression</vt:lpstr>
      <vt:lpstr>'PA29'!Zone_d_impression</vt:lpstr>
      <vt:lpstr>'PA3'!Zone_d_impression</vt:lpstr>
      <vt:lpstr>'PA30'!Zone_d_impression</vt:lpstr>
      <vt:lpstr>'PA31'!Zone_d_impression</vt:lpstr>
      <vt:lpstr>'PA32'!Zone_d_impression</vt:lpstr>
      <vt:lpstr>'PA33'!Zone_d_impression</vt:lpstr>
      <vt:lpstr>'PA34'!Zone_d_impression</vt:lpstr>
      <vt:lpstr>'PA35'!Zone_d_impression</vt:lpstr>
      <vt:lpstr>'PA36'!Zone_d_impression</vt:lpstr>
      <vt:lpstr>'PA37'!Zone_d_impression</vt:lpstr>
      <vt:lpstr>'PA38'!Zone_d_impression</vt:lpstr>
      <vt:lpstr>'PA39'!Zone_d_impression</vt:lpstr>
      <vt:lpstr>'PA4'!Zone_d_impression</vt:lpstr>
      <vt:lpstr>'PA40'!Zone_d_impression</vt:lpstr>
      <vt:lpstr>'PA41'!Zone_d_impression</vt:lpstr>
      <vt:lpstr>'PA42'!Zone_d_impression</vt:lpstr>
      <vt:lpstr>'PA43'!Zone_d_impression</vt:lpstr>
      <vt:lpstr>'PA44'!Zone_d_impression</vt:lpstr>
      <vt:lpstr>'PA45'!Zone_d_impression</vt:lpstr>
      <vt:lpstr>'PA46'!Zone_d_impression</vt:lpstr>
      <vt:lpstr>'PA47'!Zone_d_impression</vt:lpstr>
      <vt:lpstr>'PA48'!Zone_d_impression</vt:lpstr>
      <vt:lpstr>'PA49'!Zone_d_impression</vt:lpstr>
      <vt:lpstr>'PA5'!Zone_d_impression</vt:lpstr>
      <vt:lpstr>'PA50'!Zone_d_impression</vt:lpstr>
      <vt:lpstr>'PA51'!Zone_d_impression</vt:lpstr>
      <vt:lpstr>'PA52'!Zone_d_impression</vt:lpstr>
      <vt:lpstr>'PA53'!Zone_d_impression</vt:lpstr>
      <vt:lpstr>'PA54'!Zone_d_impression</vt:lpstr>
      <vt:lpstr>'PA55'!Zone_d_impression</vt:lpstr>
      <vt:lpstr>'PA56'!Zone_d_impression</vt:lpstr>
      <vt:lpstr>'PA57'!Zone_d_impression</vt:lpstr>
      <vt:lpstr>'PA58'!Zone_d_impression</vt:lpstr>
      <vt:lpstr>'PA59'!Zone_d_impression</vt:lpstr>
      <vt:lpstr>'PA6'!Zone_d_impression</vt:lpstr>
      <vt:lpstr>'PA60'!Zone_d_impression</vt:lpstr>
      <vt:lpstr>'PA61'!Zone_d_impression</vt:lpstr>
      <vt:lpstr>'PA62'!Zone_d_impression</vt:lpstr>
      <vt:lpstr>'PA63'!Zone_d_impression</vt:lpstr>
      <vt:lpstr>'PA64'!Zone_d_impression</vt:lpstr>
      <vt:lpstr>'PA65'!Zone_d_impression</vt:lpstr>
      <vt:lpstr>'PA66'!Zone_d_impression</vt:lpstr>
      <vt:lpstr>'PA67'!Zone_d_impression</vt:lpstr>
      <vt:lpstr>'PA68'!Zone_d_impression</vt:lpstr>
      <vt:lpstr>'PA69'!Zone_d_impression</vt:lpstr>
      <vt:lpstr>'PA7'!Zone_d_impression</vt:lpstr>
      <vt:lpstr>'PA70'!Zone_d_impression</vt:lpstr>
      <vt:lpstr>'PA71'!Zone_d_impression</vt:lpstr>
      <vt:lpstr>'PA72'!Zone_d_impression</vt:lpstr>
      <vt:lpstr>'PA73'!Zone_d_impression</vt:lpstr>
      <vt:lpstr>'PA74'!Zone_d_impression</vt:lpstr>
      <vt:lpstr>'PA75'!Zone_d_impression</vt:lpstr>
      <vt:lpstr>'PA76'!Zone_d_impression</vt:lpstr>
      <vt:lpstr>'PA77'!Zone_d_impression</vt:lpstr>
      <vt:lpstr>'PA78'!Zone_d_impression</vt:lpstr>
      <vt:lpstr>'PA79'!Zone_d_impression</vt:lpstr>
      <vt:lpstr>'PA8'!Zone_d_impression</vt:lpstr>
      <vt:lpstr>'PA80'!Zone_d_impression</vt:lpstr>
      <vt:lpstr>'PA81'!Zone_d_impression</vt:lpstr>
      <vt:lpstr>'PA82'!Zone_d_impression</vt:lpstr>
      <vt:lpstr>'PA83'!Zone_d_impression</vt:lpstr>
      <vt:lpstr>'PA84'!Zone_d_impression</vt:lpstr>
      <vt:lpstr>'PA85'!Zone_d_impression</vt:lpstr>
      <vt:lpstr>'PA86'!Zone_d_impression</vt:lpstr>
      <vt:lpstr>'PA87'!Zone_d_impression</vt:lpstr>
      <vt:lpstr>'PA88'!Zone_d_impression</vt:lpstr>
      <vt:lpstr>'PA89'!Zone_d_impression</vt:lpstr>
      <vt:lpstr>'PA9'!Zone_d_impression</vt:lpstr>
      <vt:lpstr>'PA90'!Zone_d_impression</vt:lpstr>
      <vt:lpstr>'PA91'!Zone_d_impression</vt:lpstr>
      <vt:lpstr>'PA92'!Zone_d_impression</vt:lpstr>
      <vt:lpstr>'PA93'!Zone_d_impression</vt:lpstr>
      <vt:lpstr>'PA94'!Zone_d_impression</vt:lpstr>
      <vt:lpstr>'PA95'!Zone_d_impression</vt:lpstr>
      <vt:lpstr>'PA96'!Zone_d_impression</vt:lpstr>
      <vt:lpstr>'PA97'!Zone_d_impression</vt:lpstr>
      <vt:lpstr>'PA98'!Zone_d_impression</vt:lpstr>
      <vt:lpstr>'PA99'!Zone_d_impression</vt:lpstr>
      <vt:lpstr>PARTENAIRES!Zone_d_impression</vt:lpstr>
      <vt:lpstr>'SITES WEB'!Zone_d_impression</vt:lpstr>
      <vt:lpstr>'SUPPORT AUDIOVISUEL'!Zone_d_impression</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EIP template</dc:title>
  <dc:subject/>
  <dc:creator>DG AGRI</dc:creator>
  <dc:description/>
  <cp:lastModifiedBy>GOUGET Carole</cp:lastModifiedBy>
  <cp:revision>9</cp:revision>
  <cp:lastPrinted>2016-02-25T10:44:21Z</cp:lastPrinted>
  <dcterms:created xsi:type="dcterms:W3CDTF">2015-11-17T12:18:09Z</dcterms:created>
  <dcterms:modified xsi:type="dcterms:W3CDTF">2025-05-05T13:14:41Z</dcterms:modified>
  <dc:language>fr-FR</dc:language>
</cp:coreProperties>
</file>